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a\Downloads\"/>
    </mc:Choice>
  </mc:AlternateContent>
  <xr:revisionPtr revIDLastSave="0" documentId="13_ncr:1_{2467F909-75B9-4E07-B3DE-45A154389001}" xr6:coauthVersionLast="47" xr6:coauthVersionMax="47" xr10:uidLastSave="{00000000-0000-0000-0000-000000000000}"/>
  <bookViews>
    <workbookView xWindow="-120" yWindow="-120" windowWidth="20730" windowHeight="11160" activeTab="1" xr2:uid="{28EFB772-732F-40F0-9FD1-87945FBFA233}"/>
  </bookViews>
  <sheets>
    <sheet name="ANALISIS FINANCIERO" sheetId="1" r:id="rId1"/>
    <sheet name="ESTADOS FINANCIEROS" sheetId="3" r:id="rId2"/>
    <sheet name="Escenario Pesimista" sheetId="6" r:id="rId3"/>
    <sheet name="Escenario Optimista" sheetId="7" r:id="rId4"/>
  </sheets>
  <externalReferences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1" i="3" l="1"/>
  <c r="J71" i="3"/>
  <c r="W89" i="1"/>
  <c r="S90" i="1"/>
  <c r="U90" i="1"/>
  <c r="U89" i="1"/>
  <c r="U91" i="1"/>
  <c r="U92" i="1"/>
  <c r="U93" i="1"/>
  <c r="U94" i="1"/>
  <c r="S94" i="1"/>
  <c r="S89" i="1"/>
  <c r="I115" i="1"/>
  <c r="U55" i="1"/>
  <c r="M184" i="1"/>
  <c r="K184" i="1"/>
  <c r="AL85" i="6"/>
  <c r="AO85" i="6" s="1"/>
  <c r="AP85" i="6" s="1"/>
  <c r="Z77" i="6"/>
  <c r="E154" i="7"/>
  <c r="I149" i="7"/>
  <c r="G149" i="7"/>
  <c r="B141" i="7"/>
  <c r="E94" i="7"/>
  <c r="I56" i="7"/>
  <c r="K61" i="7" s="1"/>
  <c r="K148" i="7" s="1"/>
  <c r="H56" i="7"/>
  <c r="I61" i="7" s="1"/>
  <c r="I148" i="7" s="1"/>
  <c r="G56" i="7"/>
  <c r="G61" i="7" s="1"/>
  <c r="G148" i="7" s="1"/>
  <c r="C56" i="7"/>
  <c r="C61" i="7" s="1"/>
  <c r="AT47" i="7"/>
  <c r="AZ47" i="7" s="1"/>
  <c r="AT46" i="7"/>
  <c r="AY46" i="7" s="1"/>
  <c r="L46" i="7"/>
  <c r="K46" i="7"/>
  <c r="J46" i="7"/>
  <c r="I46" i="7"/>
  <c r="H46" i="7"/>
  <c r="G46" i="7"/>
  <c r="F46" i="7"/>
  <c r="E46" i="7"/>
  <c r="M46" i="7" s="1"/>
  <c r="B46" i="7"/>
  <c r="AZ45" i="7"/>
  <c r="AY45" i="7"/>
  <c r="AT45" i="7"/>
  <c r="F45" i="7"/>
  <c r="AY44" i="7"/>
  <c r="AX44" i="7"/>
  <c r="AT44" i="7"/>
  <c r="AW44" i="7" s="1"/>
  <c r="F44" i="7"/>
  <c r="AX43" i="7"/>
  <c r="AW43" i="7"/>
  <c r="F43" i="7"/>
  <c r="E43" i="7"/>
  <c r="J42" i="7"/>
  <c r="I42" i="7"/>
  <c r="H42" i="7"/>
  <c r="F42" i="7"/>
  <c r="F47" i="7" s="1"/>
  <c r="B42" i="7"/>
  <c r="AV41" i="7"/>
  <c r="AU41" i="7"/>
  <c r="B39" i="7"/>
  <c r="B38" i="7"/>
  <c r="B45" i="7" s="1"/>
  <c r="B37" i="7"/>
  <c r="B44" i="7" s="1"/>
  <c r="B36" i="7"/>
  <c r="B43" i="7" s="1"/>
  <c r="B35" i="7"/>
  <c r="AT33" i="7"/>
  <c r="AZ33" i="7" s="1"/>
  <c r="AT32" i="7"/>
  <c r="AY32" i="7" s="1"/>
  <c r="AZ31" i="7"/>
  <c r="AY31" i="7"/>
  <c r="AY34" i="7" s="1"/>
  <c r="AX31" i="7"/>
  <c r="AX34" i="7" s="1"/>
  <c r="I44" i="7" s="1"/>
  <c r="AT31" i="7"/>
  <c r="AZ30" i="7"/>
  <c r="AY30" i="7"/>
  <c r="AX30" i="7"/>
  <c r="AT30" i="7"/>
  <c r="AW30" i="7" s="1"/>
  <c r="AZ29" i="7"/>
  <c r="AY29" i="7"/>
  <c r="AX29" i="7"/>
  <c r="AW29" i="7"/>
  <c r="AW34" i="7" s="1"/>
  <c r="H44" i="7" s="1"/>
  <c r="O29" i="7"/>
  <c r="N29" i="7"/>
  <c r="M29" i="7"/>
  <c r="AV25" i="7"/>
  <c r="AU25" i="7"/>
  <c r="O25" i="7"/>
  <c r="N25" i="7"/>
  <c r="M25" i="7"/>
  <c r="L25" i="7"/>
  <c r="L29" i="7" s="1"/>
  <c r="K25" i="7"/>
  <c r="AX23" i="7"/>
  <c r="I43" i="7" s="1"/>
  <c r="H23" i="7"/>
  <c r="AZ22" i="7"/>
  <c r="AT22" i="7"/>
  <c r="H22" i="7"/>
  <c r="AT21" i="7"/>
  <c r="AY21" i="7" s="1"/>
  <c r="AZ20" i="7"/>
  <c r="AY20" i="7"/>
  <c r="AX20" i="7"/>
  <c r="AT20" i="7"/>
  <c r="O20" i="7"/>
  <c r="N20" i="7"/>
  <c r="M20" i="7"/>
  <c r="L20" i="7"/>
  <c r="K20" i="7"/>
  <c r="H20" i="7"/>
  <c r="AZ19" i="7"/>
  <c r="AY19" i="7"/>
  <c r="AX19" i="7"/>
  <c r="AT19" i="7"/>
  <c r="AW19" i="7" s="1"/>
  <c r="AW23" i="7" s="1"/>
  <c r="H43" i="7" s="1"/>
  <c r="H19" i="7"/>
  <c r="AZ18" i="7"/>
  <c r="AY18" i="7"/>
  <c r="AY23" i="7" s="1"/>
  <c r="AX18" i="7"/>
  <c r="AW18" i="7"/>
  <c r="O17" i="7"/>
  <c r="N17" i="7"/>
  <c r="M17" i="7"/>
  <c r="L17" i="7"/>
  <c r="K17" i="7"/>
  <c r="K29" i="7" s="1"/>
  <c r="AV16" i="7"/>
  <c r="AU16" i="7"/>
  <c r="H16" i="7"/>
  <c r="H15" i="7"/>
  <c r="AT43" i="7" s="1"/>
  <c r="AV43" i="7" s="1"/>
  <c r="AV48" i="7" s="1"/>
  <c r="G45" i="7" s="1"/>
  <c r="H14" i="7"/>
  <c r="AT13" i="7"/>
  <c r="H13" i="7"/>
  <c r="AT18" i="7" s="1"/>
  <c r="AV18" i="7" s="1"/>
  <c r="AV23" i="7" s="1"/>
  <c r="G43" i="7" s="1"/>
  <c r="AT12" i="7"/>
  <c r="H12" i="7"/>
  <c r="E42" i="7" s="1"/>
  <c r="AZ11" i="7"/>
  <c r="AY11" i="7"/>
  <c r="AT11" i="7"/>
  <c r="AZ10" i="7"/>
  <c r="AY10" i="7"/>
  <c r="AX10" i="7"/>
  <c r="AT10" i="7"/>
  <c r="AW10" i="7" s="1"/>
  <c r="AZ9" i="7"/>
  <c r="K42" i="7" s="1"/>
  <c r="AY9" i="7"/>
  <c r="AX9" i="7"/>
  <c r="AW9" i="7"/>
  <c r="AV7" i="7"/>
  <c r="AU7" i="7"/>
  <c r="AZ13" i="7" s="1"/>
  <c r="E154" i="6"/>
  <c r="I149" i="6"/>
  <c r="G149" i="6"/>
  <c r="B141" i="6"/>
  <c r="E94" i="6"/>
  <c r="C79" i="6"/>
  <c r="I56" i="6"/>
  <c r="K61" i="6" s="1"/>
  <c r="K148" i="6" s="1"/>
  <c r="H56" i="6"/>
  <c r="I61" i="6" s="1"/>
  <c r="I148" i="6" s="1"/>
  <c r="G56" i="6"/>
  <c r="G61" i="6" s="1"/>
  <c r="G148" i="6" s="1"/>
  <c r="C56" i="6"/>
  <c r="C61" i="6" s="1"/>
  <c r="AT47" i="6"/>
  <c r="AZ47" i="6" s="1"/>
  <c r="AT46" i="6"/>
  <c r="AY46" i="6" s="1"/>
  <c r="L46" i="6"/>
  <c r="K46" i="6"/>
  <c r="J46" i="6"/>
  <c r="I46" i="6"/>
  <c r="H46" i="6"/>
  <c r="G46" i="6"/>
  <c r="F46" i="6"/>
  <c r="E46" i="6"/>
  <c r="M46" i="6" s="1"/>
  <c r="B46" i="6"/>
  <c r="AZ45" i="6"/>
  <c r="AY45" i="6"/>
  <c r="AT45" i="6"/>
  <c r="AX45" i="6" s="1"/>
  <c r="F45" i="6"/>
  <c r="AY44" i="6"/>
  <c r="AX44" i="6"/>
  <c r="AT44" i="6"/>
  <c r="AW44" i="6" s="1"/>
  <c r="AW48" i="6" s="1"/>
  <c r="H45" i="6" s="1"/>
  <c r="F44" i="6"/>
  <c r="AX43" i="6"/>
  <c r="AW43" i="6"/>
  <c r="AT43" i="6"/>
  <c r="AV43" i="6" s="1"/>
  <c r="AV48" i="6" s="1"/>
  <c r="G45" i="6" s="1"/>
  <c r="F43" i="6"/>
  <c r="F42" i="6"/>
  <c r="F47" i="6" s="1"/>
  <c r="AV41" i="6"/>
  <c r="AU41" i="6"/>
  <c r="B39" i="6"/>
  <c r="B38" i="6"/>
  <c r="B45" i="6" s="1"/>
  <c r="B37" i="6"/>
  <c r="B44" i="6" s="1"/>
  <c r="B36" i="6"/>
  <c r="B43" i="6" s="1"/>
  <c r="B35" i="6"/>
  <c r="B42" i="6" s="1"/>
  <c r="AT33" i="6"/>
  <c r="AZ33" i="6" s="1"/>
  <c r="AT32" i="6"/>
  <c r="AY32" i="6" s="1"/>
  <c r="AY34" i="6" s="1"/>
  <c r="AZ31" i="6"/>
  <c r="AY31" i="6"/>
  <c r="AX31" i="6"/>
  <c r="AT31" i="6"/>
  <c r="AZ30" i="6"/>
  <c r="AY30" i="6"/>
  <c r="AX30" i="6"/>
  <c r="AW30" i="6"/>
  <c r="AT30" i="6"/>
  <c r="AZ29" i="6"/>
  <c r="AY29" i="6"/>
  <c r="AX29" i="6"/>
  <c r="AX34" i="6" s="1"/>
  <c r="I44" i="6" s="1"/>
  <c r="AW29" i="6"/>
  <c r="AW34" i="6" s="1"/>
  <c r="H44" i="6" s="1"/>
  <c r="O29" i="6"/>
  <c r="AV25" i="6"/>
  <c r="AU25" i="6"/>
  <c r="O25" i="6"/>
  <c r="N25" i="6"/>
  <c r="M25" i="6"/>
  <c r="L25" i="6"/>
  <c r="L29" i="6" s="1"/>
  <c r="K25" i="6"/>
  <c r="H23" i="6"/>
  <c r="AT22" i="6"/>
  <c r="H22" i="6"/>
  <c r="AT21" i="6"/>
  <c r="AY21" i="6" s="1"/>
  <c r="AY23" i="6" s="1"/>
  <c r="AZ20" i="6"/>
  <c r="AY20" i="6"/>
  <c r="AT20" i="6"/>
  <c r="O20" i="6"/>
  <c r="N20" i="6"/>
  <c r="M20" i="6"/>
  <c r="L20" i="6"/>
  <c r="K20" i="6"/>
  <c r="H20" i="6"/>
  <c r="AZ19" i="6"/>
  <c r="AY19" i="6"/>
  <c r="AX19" i="6"/>
  <c r="AT19" i="6"/>
  <c r="H19" i="6"/>
  <c r="AZ18" i="6"/>
  <c r="AY18" i="6"/>
  <c r="AX18" i="6"/>
  <c r="AW18" i="6"/>
  <c r="AT18" i="6"/>
  <c r="AV18" i="6" s="1"/>
  <c r="AV23" i="6" s="1"/>
  <c r="G43" i="6" s="1"/>
  <c r="O17" i="6"/>
  <c r="N17" i="6"/>
  <c r="N29" i="6" s="1"/>
  <c r="M17" i="6"/>
  <c r="M29" i="6" s="1"/>
  <c r="L17" i="6"/>
  <c r="K17" i="6"/>
  <c r="K29" i="6" s="1"/>
  <c r="AV16" i="6"/>
  <c r="AU16" i="6"/>
  <c r="AW19" i="6" s="1"/>
  <c r="H16" i="6"/>
  <c r="H15" i="6"/>
  <c r="E45" i="6" s="1"/>
  <c r="H14" i="6"/>
  <c r="E44" i="6" s="1"/>
  <c r="AT13" i="6"/>
  <c r="AZ13" i="6" s="1"/>
  <c r="H13" i="6"/>
  <c r="E43" i="6" s="1"/>
  <c r="AT12" i="6"/>
  <c r="H12" i="6"/>
  <c r="E42" i="6" s="1"/>
  <c r="AZ11" i="6"/>
  <c r="AY11" i="6"/>
  <c r="AT11" i="6"/>
  <c r="AX11" i="6" s="1"/>
  <c r="AZ10" i="6"/>
  <c r="AY10" i="6"/>
  <c r="AX10" i="6"/>
  <c r="AT10" i="6"/>
  <c r="AW10" i="6" s="1"/>
  <c r="AZ9" i="6"/>
  <c r="K42" i="6" s="1"/>
  <c r="AY9" i="6"/>
  <c r="J42" i="6" s="1"/>
  <c r="AX9" i="6"/>
  <c r="I42" i="6" s="1"/>
  <c r="AW9" i="6"/>
  <c r="AW14" i="6" s="1"/>
  <c r="AV7" i="6"/>
  <c r="AU7" i="6"/>
  <c r="AY12" i="6" s="1"/>
  <c r="K185" i="1"/>
  <c r="H22" i="3" s="1"/>
  <c r="O141" i="3"/>
  <c r="M141" i="3"/>
  <c r="K141" i="3"/>
  <c r="I141" i="3"/>
  <c r="G141" i="3"/>
  <c r="G79" i="3"/>
  <c r="G61" i="3"/>
  <c r="G148" i="3" s="1"/>
  <c r="K148" i="3"/>
  <c r="I148" i="3"/>
  <c r="G56" i="3"/>
  <c r="H135" i="1"/>
  <c r="G135" i="1"/>
  <c r="M94" i="1"/>
  <c r="T159" i="1"/>
  <c r="V159" i="1" s="1"/>
  <c r="W159" i="1" s="1"/>
  <c r="X159" i="1" s="1"/>
  <c r="T160" i="1"/>
  <c r="V160" i="1" s="1"/>
  <c r="W160" i="1" s="1"/>
  <c r="X160" i="1" s="1"/>
  <c r="Y160" i="1" s="1"/>
  <c r="Z160" i="1" s="1"/>
  <c r="T38" i="1"/>
  <c r="T37" i="1"/>
  <c r="T23" i="1"/>
  <c r="T11" i="1"/>
  <c r="T30" i="1"/>
  <c r="T28" i="1"/>
  <c r="Q171" i="1"/>
  <c r="Q170" i="1"/>
  <c r="T16" i="1"/>
  <c r="T15" i="1"/>
  <c r="F184" i="1"/>
  <c r="J46" i="3"/>
  <c r="M55" i="1"/>
  <c r="Z51" i="1"/>
  <c r="AD150" i="1"/>
  <c r="AD149" i="1"/>
  <c r="AD148" i="1"/>
  <c r="AD147" i="1"/>
  <c r="Q165" i="1"/>
  <c r="Q166" i="1"/>
  <c r="Q164" i="1"/>
  <c r="T153" i="1"/>
  <c r="Y159" i="1" l="1"/>
  <c r="Z159" i="1" s="1"/>
  <c r="AG77" i="6"/>
  <c r="AG78" i="6" s="1"/>
  <c r="AQ85" i="6"/>
  <c r="AE77" i="6"/>
  <c r="AE78" i="6" s="1"/>
  <c r="AO87" i="6"/>
  <c r="J43" i="7"/>
  <c r="AZ21" i="7"/>
  <c r="AY48" i="7"/>
  <c r="AZ32" i="7"/>
  <c r="J44" i="7"/>
  <c r="AW48" i="7"/>
  <c r="H45" i="7" s="1"/>
  <c r="H47" i="7" s="1"/>
  <c r="I153" i="7" s="1"/>
  <c r="AY12" i="7"/>
  <c r="AY14" i="7" s="1"/>
  <c r="AZ12" i="7" s="1"/>
  <c r="AZ23" i="7"/>
  <c r="K43" i="7" s="1"/>
  <c r="L43" i="7" s="1"/>
  <c r="M43" i="7" s="1"/>
  <c r="AZ14" i="7"/>
  <c r="AW14" i="7"/>
  <c r="E45" i="7"/>
  <c r="AX45" i="7"/>
  <c r="AX48" i="7" s="1"/>
  <c r="I45" i="7" s="1"/>
  <c r="I47" i="7" s="1"/>
  <c r="K153" i="7" s="1"/>
  <c r="E44" i="7"/>
  <c r="AT29" i="7"/>
  <c r="AV29" i="7" s="1"/>
  <c r="AV34" i="7" s="1"/>
  <c r="G44" i="7" s="1"/>
  <c r="AX11" i="7"/>
  <c r="AX14" i="7" s="1"/>
  <c r="C79" i="7"/>
  <c r="G71" i="7"/>
  <c r="I71" i="7" s="1"/>
  <c r="G79" i="7" s="1"/>
  <c r="AZ34" i="7"/>
  <c r="K44" i="7" s="1"/>
  <c r="AT9" i="7"/>
  <c r="AV9" i="7" s="1"/>
  <c r="H17" i="7"/>
  <c r="AZ32" i="6"/>
  <c r="J44" i="6"/>
  <c r="AY48" i="6"/>
  <c r="AY14" i="6"/>
  <c r="AZ12" i="6" s="1"/>
  <c r="AW23" i="6"/>
  <c r="H43" i="6" s="1"/>
  <c r="L43" i="6" s="1"/>
  <c r="M43" i="6" s="1"/>
  <c r="AZ14" i="6"/>
  <c r="E47" i="6"/>
  <c r="AX23" i="6"/>
  <c r="I43" i="6" s="1"/>
  <c r="I47" i="6" s="1"/>
  <c r="K153" i="6" s="1"/>
  <c r="AX48" i="6"/>
  <c r="I45" i="6" s="1"/>
  <c r="J43" i="6"/>
  <c r="AZ21" i="6"/>
  <c r="AZ23" i="6" s="1"/>
  <c r="K43" i="6" s="1"/>
  <c r="AZ34" i="6"/>
  <c r="K44" i="6" s="1"/>
  <c r="AX14" i="6"/>
  <c r="AX20" i="6"/>
  <c r="AZ22" i="6"/>
  <c r="H42" i="6"/>
  <c r="G71" i="6"/>
  <c r="I71" i="6" s="1"/>
  <c r="G79" i="6" s="1"/>
  <c r="AT29" i="6"/>
  <c r="AV29" i="6" s="1"/>
  <c r="AV34" i="6" s="1"/>
  <c r="G44" i="6" s="1"/>
  <c r="AT9" i="6"/>
  <c r="AV9" i="6" s="1"/>
  <c r="H17" i="6"/>
  <c r="G46" i="3"/>
  <c r="H46" i="3"/>
  <c r="AR85" i="6" l="1"/>
  <c r="AJ77" i="6"/>
  <c r="AJ78" i="6"/>
  <c r="AP87" i="6"/>
  <c r="J71" i="7"/>
  <c r="G81" i="7"/>
  <c r="AZ46" i="7"/>
  <c r="AZ48" i="7" s="1"/>
  <c r="K45" i="7" s="1"/>
  <c r="K47" i="7" s="1"/>
  <c r="O153" i="7" s="1"/>
  <c r="J45" i="7"/>
  <c r="J47" i="7" s="1"/>
  <c r="M153" i="7" s="1"/>
  <c r="L44" i="7"/>
  <c r="M44" i="7"/>
  <c r="AV14" i="7"/>
  <c r="G42" i="7"/>
  <c r="L45" i="7"/>
  <c r="M45" i="7" s="1"/>
  <c r="E47" i="7"/>
  <c r="AZ46" i="6"/>
  <c r="AZ48" i="6" s="1"/>
  <c r="K45" i="6" s="1"/>
  <c r="K47" i="6" s="1"/>
  <c r="O153" i="6" s="1"/>
  <c r="J45" i="6"/>
  <c r="J47" i="6" s="1"/>
  <c r="M153" i="6" s="1"/>
  <c r="H47" i="6"/>
  <c r="I153" i="6" s="1"/>
  <c r="AV14" i="6"/>
  <c r="G42" i="6"/>
  <c r="L44" i="6"/>
  <c r="M44" i="6" s="1"/>
  <c r="J71" i="6"/>
  <c r="I79" i="6" s="1"/>
  <c r="G81" i="6"/>
  <c r="T151" i="1"/>
  <c r="V151" i="1" s="1"/>
  <c r="T152" i="1"/>
  <c r="V152" i="1" s="1"/>
  <c r="V153" i="1"/>
  <c r="T154" i="1"/>
  <c r="V154" i="1" s="1"/>
  <c r="T155" i="1"/>
  <c r="V155" i="1" s="1"/>
  <c r="T156" i="1"/>
  <c r="V156" i="1" s="1"/>
  <c r="T157" i="1"/>
  <c r="V157" i="1" s="1"/>
  <c r="T158" i="1"/>
  <c r="V158" i="1" s="1"/>
  <c r="T147" i="1"/>
  <c r="V147" i="1" s="1"/>
  <c r="T174" i="1"/>
  <c r="V174" i="1" s="1"/>
  <c r="W174" i="1" s="1"/>
  <c r="X174" i="1" s="1"/>
  <c r="Y174" i="1" s="1"/>
  <c r="Z174" i="1" s="1"/>
  <c r="T173" i="1"/>
  <c r="V173" i="1" s="1"/>
  <c r="W173" i="1" s="1"/>
  <c r="X173" i="1" s="1"/>
  <c r="Y173" i="1" s="1"/>
  <c r="Z173" i="1" s="1"/>
  <c r="T172" i="1"/>
  <c r="V172" i="1" s="1"/>
  <c r="W172" i="1" s="1"/>
  <c r="X172" i="1" s="1"/>
  <c r="Y172" i="1" s="1"/>
  <c r="Z172" i="1" s="1"/>
  <c r="T171" i="1"/>
  <c r="V171" i="1" s="1"/>
  <c r="W171" i="1" s="1"/>
  <c r="X171" i="1" s="1"/>
  <c r="Y171" i="1" s="1"/>
  <c r="Z171" i="1" s="1"/>
  <c r="T170" i="1"/>
  <c r="T167" i="1"/>
  <c r="V167" i="1" s="1"/>
  <c r="W167" i="1" s="1"/>
  <c r="X167" i="1" s="1"/>
  <c r="Y167" i="1" s="1"/>
  <c r="Z167" i="1" s="1"/>
  <c r="T166" i="1"/>
  <c r="V166" i="1" s="1"/>
  <c r="W166" i="1" s="1"/>
  <c r="X166" i="1" s="1"/>
  <c r="Y166" i="1" s="1"/>
  <c r="Z166" i="1" s="1"/>
  <c r="T165" i="1"/>
  <c r="V165" i="1" s="1"/>
  <c r="W165" i="1" s="1"/>
  <c r="X165" i="1" s="1"/>
  <c r="Y165" i="1" s="1"/>
  <c r="Z165" i="1" s="1"/>
  <c r="T164" i="1"/>
  <c r="T161" i="1"/>
  <c r="V161" i="1" s="1"/>
  <c r="W161" i="1" s="1"/>
  <c r="T150" i="1"/>
  <c r="V150" i="1" s="1"/>
  <c r="T149" i="1"/>
  <c r="V149" i="1" s="1"/>
  <c r="T148" i="1"/>
  <c r="V148" i="1" s="1"/>
  <c r="K136" i="1"/>
  <c r="J136" i="1"/>
  <c r="I136" i="1"/>
  <c r="H136" i="1"/>
  <c r="G136" i="1"/>
  <c r="Q55" i="1"/>
  <c r="D120" i="1"/>
  <c r="D121" i="1"/>
  <c r="D122" i="1"/>
  <c r="D115" i="1"/>
  <c r="M93" i="1"/>
  <c r="M92" i="1"/>
  <c r="Q86" i="1"/>
  <c r="M91" i="1"/>
  <c r="G109" i="1"/>
  <c r="AU7" i="3"/>
  <c r="F42" i="3"/>
  <c r="E154" i="3"/>
  <c r="B141" i="3"/>
  <c r="E94" i="3"/>
  <c r="C56" i="3"/>
  <c r="F46" i="3"/>
  <c r="F45" i="3"/>
  <c r="F44" i="3"/>
  <c r="F43" i="3"/>
  <c r="AT47" i="3"/>
  <c r="AT46" i="3"/>
  <c r="AZ45" i="3"/>
  <c r="AY45" i="3"/>
  <c r="AT45" i="3"/>
  <c r="B39" i="3"/>
  <c r="B46" i="3" s="1"/>
  <c r="AY44" i="3"/>
  <c r="AX44" i="3"/>
  <c r="AT44" i="3"/>
  <c r="AX43" i="3"/>
  <c r="AW43" i="3"/>
  <c r="B38" i="3"/>
  <c r="B45" i="3" s="1"/>
  <c r="B37" i="3"/>
  <c r="B44" i="3" s="1"/>
  <c r="AV41" i="3"/>
  <c r="AU41" i="3"/>
  <c r="B36" i="3"/>
  <c r="B43" i="3" s="1"/>
  <c r="B35" i="3"/>
  <c r="B42" i="3" s="1"/>
  <c r="AT33" i="3"/>
  <c r="AT32" i="3"/>
  <c r="AZ31" i="3"/>
  <c r="AY31" i="3"/>
  <c r="AT31" i="3"/>
  <c r="AZ30" i="3"/>
  <c r="AY30" i="3"/>
  <c r="AX30" i="3"/>
  <c r="AT30" i="3"/>
  <c r="AZ29" i="3"/>
  <c r="AY29" i="3"/>
  <c r="AX29" i="3"/>
  <c r="AW29" i="3"/>
  <c r="AV25" i="3"/>
  <c r="AU25" i="3"/>
  <c r="O25" i="3"/>
  <c r="N25" i="3"/>
  <c r="M25" i="3"/>
  <c r="L25" i="3"/>
  <c r="K25" i="3"/>
  <c r="AT22" i="3"/>
  <c r="AT21" i="3"/>
  <c r="AZ20" i="3"/>
  <c r="AY20" i="3"/>
  <c r="AT20" i="3"/>
  <c r="O20" i="3"/>
  <c r="N20" i="3"/>
  <c r="M20" i="3"/>
  <c r="L20" i="3"/>
  <c r="K20" i="3"/>
  <c r="AZ19" i="3"/>
  <c r="AY19" i="3"/>
  <c r="AX19" i="3"/>
  <c r="AT19" i="3"/>
  <c r="AZ18" i="3"/>
  <c r="AY18" i="3"/>
  <c r="AX18" i="3"/>
  <c r="AW18" i="3"/>
  <c r="O17" i="3"/>
  <c r="N17" i="3"/>
  <c r="M17" i="3"/>
  <c r="L17" i="3"/>
  <c r="K17" i="3"/>
  <c r="AV16" i="3"/>
  <c r="AU16" i="3"/>
  <c r="AT13" i="3"/>
  <c r="AT12" i="3"/>
  <c r="AZ11" i="3"/>
  <c r="AY11" i="3"/>
  <c r="AT11" i="3"/>
  <c r="AZ10" i="3"/>
  <c r="AY10" i="3"/>
  <c r="AX10" i="3"/>
  <c r="AT10" i="3"/>
  <c r="AZ9" i="3"/>
  <c r="K42" i="3" s="1"/>
  <c r="AY9" i="3"/>
  <c r="J42" i="3" s="1"/>
  <c r="AX9" i="3"/>
  <c r="I42" i="3" s="1"/>
  <c r="AW9" i="3"/>
  <c r="H42" i="3" s="1"/>
  <c r="AV7" i="3"/>
  <c r="T14" i="1"/>
  <c r="T17" i="1"/>
  <c r="AS85" i="6" l="1"/>
  <c r="AQ87" i="6"/>
  <c r="L42" i="7"/>
  <c r="G47" i="7"/>
  <c r="G153" i="7" s="1"/>
  <c r="D127" i="7"/>
  <c r="F125" i="7" s="1"/>
  <c r="D126" i="7"/>
  <c r="K71" i="7"/>
  <c r="I79" i="7"/>
  <c r="I81" i="7" s="1"/>
  <c r="K71" i="6"/>
  <c r="K79" i="6" s="1"/>
  <c r="I81" i="6"/>
  <c r="L42" i="6"/>
  <c r="G47" i="6"/>
  <c r="G153" i="6" s="1"/>
  <c r="D126" i="6"/>
  <c r="D127" i="6"/>
  <c r="F125" i="6" s="1"/>
  <c r="L45" i="6"/>
  <c r="M45" i="6" s="1"/>
  <c r="W147" i="1"/>
  <c r="X147" i="1" s="1"/>
  <c r="Y147" i="1" s="1"/>
  <c r="Z147" i="1" s="1"/>
  <c r="AY12" i="3"/>
  <c r="AW10" i="3"/>
  <c r="AZ13" i="3"/>
  <c r="X161" i="1"/>
  <c r="Y161" i="1" s="1"/>
  <c r="Z161" i="1" s="1"/>
  <c r="W153" i="1"/>
  <c r="X153" i="1" s="1"/>
  <c r="Y153" i="1" s="1"/>
  <c r="Z153" i="1" s="1"/>
  <c r="W148" i="1"/>
  <c r="X148" i="1" s="1"/>
  <c r="Y148" i="1" s="1"/>
  <c r="Z148" i="1" s="1"/>
  <c r="W156" i="1"/>
  <c r="X156" i="1" s="1"/>
  <c r="Y156" i="1" s="1"/>
  <c r="Z156" i="1" s="1"/>
  <c r="W152" i="1"/>
  <c r="X152" i="1" s="1"/>
  <c r="Y152" i="1" s="1"/>
  <c r="Z152" i="1" s="1"/>
  <c r="W158" i="1"/>
  <c r="X158" i="1" s="1"/>
  <c r="Y158" i="1" s="1"/>
  <c r="Z158" i="1" s="1"/>
  <c r="W157" i="1"/>
  <c r="X157" i="1" s="1"/>
  <c r="Y157" i="1" s="1"/>
  <c r="Z157" i="1" s="1"/>
  <c r="W149" i="1"/>
  <c r="X149" i="1" s="1"/>
  <c r="Y149" i="1" s="1"/>
  <c r="Z149" i="1" s="1"/>
  <c r="W155" i="1"/>
  <c r="X155" i="1" s="1"/>
  <c r="Y155" i="1" s="1"/>
  <c r="Z155" i="1" s="1"/>
  <c r="W150" i="1"/>
  <c r="X150" i="1" s="1"/>
  <c r="Y150" i="1" s="1"/>
  <c r="Z150" i="1" s="1"/>
  <c r="W154" i="1"/>
  <c r="X154" i="1" s="1"/>
  <c r="Y154" i="1" s="1"/>
  <c r="Z154" i="1" s="1"/>
  <c r="W151" i="1"/>
  <c r="X151" i="1" s="1"/>
  <c r="Y151" i="1" s="1"/>
  <c r="Z151" i="1" s="1"/>
  <c r="T162" i="1"/>
  <c r="V162" i="1"/>
  <c r="V170" i="1"/>
  <c r="T175" i="1"/>
  <c r="T168" i="1"/>
  <c r="V164" i="1"/>
  <c r="N29" i="3"/>
  <c r="F47" i="3"/>
  <c r="AZ33" i="3"/>
  <c r="M29" i="3"/>
  <c r="I46" i="3"/>
  <c r="AX45" i="3"/>
  <c r="AX48" i="3" s="1"/>
  <c r="I45" i="3" s="1"/>
  <c r="AY32" i="3"/>
  <c r="AY34" i="3" s="1"/>
  <c r="J44" i="3" s="1"/>
  <c r="AZ22" i="3"/>
  <c r="C79" i="3"/>
  <c r="AW30" i="3"/>
  <c r="AW34" i="3" s="1"/>
  <c r="H44" i="3" s="1"/>
  <c r="AY21" i="3"/>
  <c r="AY23" i="3" s="1"/>
  <c r="J43" i="3" s="1"/>
  <c r="K29" i="3"/>
  <c r="AW19" i="3"/>
  <c r="AW23" i="3" s="1"/>
  <c r="H43" i="3" s="1"/>
  <c r="AW14" i="3"/>
  <c r="AX31" i="3"/>
  <c r="AX34" i="3" s="1"/>
  <c r="I44" i="3" s="1"/>
  <c r="O29" i="3"/>
  <c r="AX20" i="3"/>
  <c r="AX23" i="3" s="1"/>
  <c r="I43" i="3" s="1"/>
  <c r="AY46" i="3"/>
  <c r="AY48" i="3" s="1"/>
  <c r="AZ47" i="3"/>
  <c r="AW44" i="3"/>
  <c r="AW48" i="3" s="1"/>
  <c r="H45" i="3" s="1"/>
  <c r="L29" i="3"/>
  <c r="AY14" i="3"/>
  <c r="AZ12" i="3" s="1"/>
  <c r="AX11" i="3"/>
  <c r="AX14" i="3" s="1"/>
  <c r="C61" i="3"/>
  <c r="AS87" i="6" l="1"/>
  <c r="AR87" i="6"/>
  <c r="D129" i="6"/>
  <c r="G141" i="6" s="1"/>
  <c r="G145" i="6" s="1"/>
  <c r="D129" i="7"/>
  <c r="G141" i="7" s="1"/>
  <c r="G145" i="7" s="1"/>
  <c r="F126" i="7"/>
  <c r="F127" i="7"/>
  <c r="H125" i="7" s="1"/>
  <c r="L71" i="7"/>
  <c r="K79" i="7"/>
  <c r="K81" i="7" s="1"/>
  <c r="L47" i="7"/>
  <c r="M42" i="7"/>
  <c r="M47" i="7" s="1"/>
  <c r="E49" i="7" s="1"/>
  <c r="O142" i="7" s="1"/>
  <c r="L47" i="6"/>
  <c r="M42" i="6"/>
  <c r="M47" i="6" s="1"/>
  <c r="E49" i="6" s="1"/>
  <c r="O142" i="6" s="1"/>
  <c r="F126" i="6"/>
  <c r="F127" i="6"/>
  <c r="H125" i="6" s="1"/>
  <c r="K81" i="6"/>
  <c r="L71" i="6"/>
  <c r="M79" i="6" s="1"/>
  <c r="AZ14" i="3"/>
  <c r="AZ21" i="3"/>
  <c r="X162" i="1"/>
  <c r="T176" i="1"/>
  <c r="G71" i="3" s="1"/>
  <c r="V175" i="1"/>
  <c r="W170" i="1"/>
  <c r="W162" i="1"/>
  <c r="W164" i="1"/>
  <c r="V168" i="1"/>
  <c r="K46" i="3"/>
  <c r="AZ23" i="3"/>
  <c r="K43" i="3" s="1"/>
  <c r="AZ32" i="3"/>
  <c r="AZ34" i="3" s="1"/>
  <c r="K44" i="3" s="1"/>
  <c r="I47" i="3"/>
  <c r="K153" i="3" s="1"/>
  <c r="H47" i="3"/>
  <c r="I153" i="3" s="1"/>
  <c r="L46" i="3"/>
  <c r="AZ46" i="3"/>
  <c r="AZ48" i="3" s="1"/>
  <c r="K45" i="3" s="1"/>
  <c r="J45" i="3"/>
  <c r="F129" i="7" l="1"/>
  <c r="I141" i="7" s="1"/>
  <c r="I145" i="7" s="1"/>
  <c r="H126" i="7"/>
  <c r="H127" i="7"/>
  <c r="J125" i="7" s="1"/>
  <c r="M79" i="7"/>
  <c r="M81" i="7" s="1"/>
  <c r="M71" i="7"/>
  <c r="O79" i="7" s="1"/>
  <c r="O81" i="7" s="1"/>
  <c r="M81" i="6"/>
  <c r="M71" i="6"/>
  <c r="F129" i="6"/>
  <c r="I141" i="6" s="1"/>
  <c r="I145" i="6" s="1"/>
  <c r="H126" i="6"/>
  <c r="H127" i="6"/>
  <c r="J125" i="6" s="1"/>
  <c r="I71" i="3"/>
  <c r="V176" i="1"/>
  <c r="X164" i="1"/>
  <c r="W168" i="1"/>
  <c r="W175" i="1"/>
  <c r="X170" i="1"/>
  <c r="K47" i="3"/>
  <c r="O153" i="3" s="1"/>
  <c r="J47" i="3"/>
  <c r="M153" i="3" s="1"/>
  <c r="O79" i="6" l="1"/>
  <c r="O81" i="6" s="1"/>
  <c r="J126" i="7"/>
  <c r="J127" i="7"/>
  <c r="L125" i="7" s="1"/>
  <c r="H129" i="7"/>
  <c r="K141" i="7" s="1"/>
  <c r="K145" i="7" s="1"/>
  <c r="L127" i="7"/>
  <c r="L126" i="7"/>
  <c r="H129" i="6"/>
  <c r="K141" i="6" s="1"/>
  <c r="K145" i="6" s="1"/>
  <c r="J126" i="6"/>
  <c r="J127" i="6"/>
  <c r="L125" i="6" s="1"/>
  <c r="L71" i="3"/>
  <c r="M71" i="3" s="1"/>
  <c r="W176" i="1"/>
  <c r="Y162" i="1"/>
  <c r="Z162" i="1"/>
  <c r="X175" i="1"/>
  <c r="Y170" i="1"/>
  <c r="Y164" i="1"/>
  <c r="X168" i="1"/>
  <c r="L127" i="6" l="1"/>
  <c r="L126" i="6"/>
  <c r="L129" i="6"/>
  <c r="O141" i="6" s="1"/>
  <c r="O145" i="6" s="1"/>
  <c r="J129" i="6"/>
  <c r="M141" i="6" s="1"/>
  <c r="M145" i="6" s="1"/>
  <c r="J129" i="7"/>
  <c r="M141" i="7" s="1"/>
  <c r="M145" i="7" s="1"/>
  <c r="L129" i="7"/>
  <c r="O141" i="7" s="1"/>
  <c r="O145" i="7" s="1"/>
  <c r="G179" i="7" s="1"/>
  <c r="G179" i="6"/>
  <c r="X176" i="1"/>
  <c r="I56" i="3" s="1"/>
  <c r="H56" i="3"/>
  <c r="Z170" i="1"/>
  <c r="Z175" i="1" s="1"/>
  <c r="Y175" i="1"/>
  <c r="Z164" i="1"/>
  <c r="Z168" i="1" s="1"/>
  <c r="Y168" i="1"/>
  <c r="Y176" i="1" l="1"/>
  <c r="Z176" i="1"/>
  <c r="K56" i="7" l="1"/>
  <c r="O61" i="7" s="1"/>
  <c r="O148" i="7" s="1"/>
  <c r="K56" i="6"/>
  <c r="O61" i="6" s="1"/>
  <c r="O148" i="6" s="1"/>
  <c r="AQ77" i="6"/>
  <c r="AQ78" i="6" s="1"/>
  <c r="J56" i="3"/>
  <c r="J56" i="7"/>
  <c r="M61" i="7" s="1"/>
  <c r="M148" i="7" s="1"/>
  <c r="J56" i="6"/>
  <c r="M61" i="6" s="1"/>
  <c r="M148" i="6" s="1"/>
  <c r="AN77" i="6"/>
  <c r="AN78" i="6" s="1"/>
  <c r="K56" i="3"/>
  <c r="D116" i="1"/>
  <c r="D117" i="1"/>
  <c r="D118" i="1"/>
  <c r="D119" i="1"/>
  <c r="D114" i="1"/>
  <c r="L109" i="1"/>
  <c r="K109" i="1"/>
  <c r="I109" i="1"/>
  <c r="T120" i="1"/>
  <c r="U120" i="1" s="1"/>
  <c r="V120" i="1" s="1"/>
  <c r="W120" i="1" s="1"/>
  <c r="T114" i="1"/>
  <c r="U114" i="1" s="1"/>
  <c r="V114" i="1" s="1"/>
  <c r="W114" i="1" s="1"/>
  <c r="G127" i="1"/>
  <c r="I127" i="1" s="1"/>
  <c r="D127" i="1"/>
  <c r="D126" i="1"/>
  <c r="D125" i="1"/>
  <c r="D124" i="1"/>
  <c r="W88" i="1"/>
  <c r="U88" i="1"/>
  <c r="S88" i="1"/>
  <c r="M90" i="1"/>
  <c r="Q90" i="1" s="1"/>
  <c r="M87" i="1"/>
  <c r="M89" i="1"/>
  <c r="Q85" i="1"/>
  <c r="S87" i="1"/>
  <c r="Q91" i="1"/>
  <c r="Q92" i="1"/>
  <c r="U87" i="1"/>
  <c r="U95" i="1"/>
  <c r="U96" i="1"/>
  <c r="U97" i="1"/>
  <c r="U98" i="1"/>
  <c r="S95" i="1"/>
  <c r="S96" i="1"/>
  <c r="S97" i="1"/>
  <c r="S98" i="1"/>
  <c r="Q88" i="1"/>
  <c r="Q93" i="1"/>
  <c r="Q94" i="1"/>
  <c r="Q95" i="1"/>
  <c r="Q96" i="1"/>
  <c r="Q97" i="1"/>
  <c r="T7" i="1"/>
  <c r="W94" i="1"/>
  <c r="W95" i="1"/>
  <c r="W96" i="1"/>
  <c r="W97" i="1"/>
  <c r="W98" i="1"/>
  <c r="F78" i="1"/>
  <c r="S92" i="1" s="1"/>
  <c r="U70" i="1"/>
  <c r="W93" i="1" s="1"/>
  <c r="O70" i="1"/>
  <c r="T55" i="1"/>
  <c r="T45" i="1"/>
  <c r="T44" i="1"/>
  <c r="T43" i="1"/>
  <c r="T42" i="1"/>
  <c r="T41" i="1"/>
  <c r="T39" i="1"/>
  <c r="T36" i="1"/>
  <c r="T35" i="1"/>
  <c r="T34" i="1"/>
  <c r="T33" i="1"/>
  <c r="U39" i="1" s="1"/>
  <c r="T31" i="1"/>
  <c r="T29" i="1"/>
  <c r="T27" i="1"/>
  <c r="T26" i="1"/>
  <c r="U31" i="1" s="1"/>
  <c r="T24" i="1"/>
  <c r="T22" i="1"/>
  <c r="T21" i="1"/>
  <c r="T20" i="1"/>
  <c r="T19" i="1"/>
  <c r="T12" i="1"/>
  <c r="T10" i="1"/>
  <c r="T9" i="1"/>
  <c r="T8" i="1"/>
  <c r="G81" i="3" l="1"/>
  <c r="D127" i="3" s="1"/>
  <c r="F125" i="3" s="1"/>
  <c r="H16" i="3"/>
  <c r="E46" i="3" s="1"/>
  <c r="M46" i="3" s="1"/>
  <c r="T57" i="1"/>
  <c r="K127" i="1"/>
  <c r="L127" i="1" s="1"/>
  <c r="M127" i="1" s="1"/>
  <c r="N127" i="1" s="1"/>
  <c r="S93" i="1"/>
  <c r="U85" i="1"/>
  <c r="U86" i="1"/>
  <c r="W85" i="1"/>
  <c r="W86" i="1"/>
  <c r="W92" i="1"/>
  <c r="X92" i="1" s="1"/>
  <c r="G121" i="1" s="1"/>
  <c r="S85" i="1"/>
  <c r="S86" i="1"/>
  <c r="S91" i="1"/>
  <c r="W91" i="1"/>
  <c r="Q87" i="1"/>
  <c r="M98" i="1"/>
  <c r="Q98" i="1" s="1"/>
  <c r="U17" i="1"/>
  <c r="H13" i="3" s="1"/>
  <c r="U24" i="1"/>
  <c r="H14" i="3" s="1"/>
  <c r="Q89" i="1"/>
  <c r="X94" i="1"/>
  <c r="G123" i="1" s="1"/>
  <c r="U45" i="1"/>
  <c r="W90" i="1"/>
  <c r="X95" i="1"/>
  <c r="X96" i="1"/>
  <c r="G124" i="1" s="1"/>
  <c r="I124" i="1" s="1"/>
  <c r="K124" i="1" s="1"/>
  <c r="L124" i="1" s="1"/>
  <c r="X88" i="1"/>
  <c r="G117" i="1" s="1"/>
  <c r="W87" i="1"/>
  <c r="H15" i="3"/>
  <c r="U12" i="1"/>
  <c r="H12" i="3" s="1"/>
  <c r="X97" i="1"/>
  <c r="G125" i="1" s="1"/>
  <c r="I125" i="1" s="1"/>
  <c r="I123" i="1" l="1"/>
  <c r="G137" i="1" s="1"/>
  <c r="U57" i="1"/>
  <c r="M185" i="1"/>
  <c r="X91" i="1"/>
  <c r="D126" i="3"/>
  <c r="D129" i="3" s="1"/>
  <c r="V55" i="1"/>
  <c r="P184" i="1" s="1"/>
  <c r="I79" i="3"/>
  <c r="I81" i="3" s="1"/>
  <c r="I61" i="3"/>
  <c r="K125" i="1"/>
  <c r="L125" i="1" s="1"/>
  <c r="M125" i="1" s="1"/>
  <c r="N125" i="1" s="1"/>
  <c r="K123" i="1"/>
  <c r="X87" i="1"/>
  <c r="G116" i="1" s="1"/>
  <c r="I116" i="1" s="1"/>
  <c r="X93" i="1"/>
  <c r="G122" i="1" s="1"/>
  <c r="I122" i="1" s="1"/>
  <c r="X85" i="1"/>
  <c r="G114" i="1" s="1"/>
  <c r="I114" i="1" s="1"/>
  <c r="G120" i="1"/>
  <c r="I120" i="1" s="1"/>
  <c r="I121" i="1"/>
  <c r="X86" i="1"/>
  <c r="G115" i="1" s="1"/>
  <c r="K115" i="1" s="1"/>
  <c r="L115" i="1" s="1"/>
  <c r="E43" i="3"/>
  <c r="AT18" i="3"/>
  <c r="AV18" i="3" s="1"/>
  <c r="AV23" i="3" s="1"/>
  <c r="G43" i="3" s="1"/>
  <c r="L43" i="3" s="1"/>
  <c r="M43" i="3" s="1"/>
  <c r="AT9" i="3"/>
  <c r="AV9" i="3" s="1"/>
  <c r="G42" i="3" s="1"/>
  <c r="E42" i="3"/>
  <c r="H17" i="3"/>
  <c r="E45" i="3"/>
  <c r="AT43" i="3"/>
  <c r="AV43" i="3" s="1"/>
  <c r="AV48" i="3" s="1"/>
  <c r="G45" i="3" s="1"/>
  <c r="L45" i="3" s="1"/>
  <c r="Q47" i="1"/>
  <c r="H19" i="3"/>
  <c r="H20" i="3" s="1"/>
  <c r="E44" i="3"/>
  <c r="AT29" i="3"/>
  <c r="AV29" i="3" s="1"/>
  <c r="AV34" i="3" s="1"/>
  <c r="G44" i="3" s="1"/>
  <c r="L44" i="3" s="1"/>
  <c r="X90" i="1"/>
  <c r="G119" i="1" s="1"/>
  <c r="M124" i="1"/>
  <c r="N124" i="1" s="1"/>
  <c r="X89" i="1"/>
  <c r="G118" i="1" s="1"/>
  <c r="L123" i="1" l="1"/>
  <c r="H137" i="1"/>
  <c r="H24" i="6"/>
  <c r="H25" i="6" s="1"/>
  <c r="H29" i="6" s="1"/>
  <c r="F87" i="6" s="1"/>
  <c r="G150" i="6"/>
  <c r="G150" i="3"/>
  <c r="H24" i="3"/>
  <c r="G150" i="7"/>
  <c r="H24" i="7"/>
  <c r="H25" i="7" s="1"/>
  <c r="H29" i="7" s="1"/>
  <c r="F87" i="7" s="1"/>
  <c r="V57" i="1"/>
  <c r="G145" i="3"/>
  <c r="P185" i="1"/>
  <c r="F126" i="3"/>
  <c r="F127" i="3"/>
  <c r="H125" i="3" s="1"/>
  <c r="W55" i="1"/>
  <c r="T184" i="1" s="1"/>
  <c r="K79" i="3"/>
  <c r="K81" i="3" s="1"/>
  <c r="H127" i="3" s="1"/>
  <c r="K61" i="3"/>
  <c r="K122" i="1"/>
  <c r="L122" i="1" s="1"/>
  <c r="M122" i="1" s="1"/>
  <c r="N122" i="1" s="1"/>
  <c r="K120" i="1"/>
  <c r="L120" i="1" s="1"/>
  <c r="M120" i="1" s="1"/>
  <c r="N120" i="1" s="1"/>
  <c r="K114" i="1"/>
  <c r="K116" i="1"/>
  <c r="L116" i="1" s="1"/>
  <c r="M116" i="1" s="1"/>
  <c r="N116" i="1" s="1"/>
  <c r="K121" i="1"/>
  <c r="L121" i="1" s="1"/>
  <c r="M121" i="1" s="1"/>
  <c r="N121" i="1" s="1"/>
  <c r="M115" i="1"/>
  <c r="N115" i="1" s="1"/>
  <c r="M44" i="3"/>
  <c r="M45" i="3"/>
  <c r="I118" i="1"/>
  <c r="I119" i="1"/>
  <c r="E47" i="3"/>
  <c r="X98" i="1"/>
  <c r="G126" i="1" s="1"/>
  <c r="I126" i="1" s="1"/>
  <c r="AV14" i="3"/>
  <c r="F93" i="6" l="1"/>
  <c r="F92" i="6"/>
  <c r="F91" i="6"/>
  <c r="F94" i="6"/>
  <c r="E160" i="6"/>
  <c r="E162" i="6" s="1"/>
  <c r="F90" i="6"/>
  <c r="E143" i="6" s="1"/>
  <c r="F93" i="7"/>
  <c r="F90" i="7"/>
  <c r="E160" i="7"/>
  <c r="E162" i="7" s="1"/>
  <c r="F91" i="7"/>
  <c r="F94" i="7"/>
  <c r="F92" i="7"/>
  <c r="I150" i="6"/>
  <c r="I150" i="3"/>
  <c r="I150" i="7"/>
  <c r="M123" i="1"/>
  <c r="I137" i="1"/>
  <c r="F129" i="3"/>
  <c r="T185" i="1"/>
  <c r="W57" i="1"/>
  <c r="X55" i="1"/>
  <c r="W184" i="1" s="1"/>
  <c r="M79" i="3"/>
  <c r="M81" i="3" s="1"/>
  <c r="M61" i="3"/>
  <c r="M148" i="3" s="1"/>
  <c r="H126" i="3"/>
  <c r="J125" i="3"/>
  <c r="K118" i="1"/>
  <c r="L118" i="1" s="1"/>
  <c r="M118" i="1" s="1"/>
  <c r="N118" i="1" s="1"/>
  <c r="L114" i="1"/>
  <c r="K126" i="1"/>
  <c r="L126" i="1" s="1"/>
  <c r="M126" i="1" s="1"/>
  <c r="N126" i="1" s="1"/>
  <c r="K119" i="1"/>
  <c r="L119" i="1" s="1"/>
  <c r="M119" i="1" s="1"/>
  <c r="N119" i="1" s="1"/>
  <c r="L42" i="3"/>
  <c r="G47" i="3"/>
  <c r="G153" i="3" s="1"/>
  <c r="I117" i="1"/>
  <c r="G128" i="1"/>
  <c r="M114" i="1" l="1"/>
  <c r="K150" i="6"/>
  <c r="K150" i="3"/>
  <c r="K150" i="7"/>
  <c r="D100" i="6"/>
  <c r="E144" i="6"/>
  <c r="N123" i="1"/>
  <c r="K137" i="1" s="1"/>
  <c r="J137" i="1"/>
  <c r="E145" i="6"/>
  <c r="E143" i="7"/>
  <c r="E144" i="7"/>
  <c r="D100" i="7"/>
  <c r="W185" i="1"/>
  <c r="X57" i="1"/>
  <c r="I145" i="3"/>
  <c r="H129" i="3"/>
  <c r="J126" i="3"/>
  <c r="J127" i="3"/>
  <c r="L125" i="3" s="1"/>
  <c r="O79" i="3"/>
  <c r="O81" i="3" s="1"/>
  <c r="O61" i="3"/>
  <c r="O148" i="3" s="1"/>
  <c r="K117" i="1"/>
  <c r="G149" i="3"/>
  <c r="L47" i="3"/>
  <c r="M42" i="3"/>
  <c r="M47" i="3" s="1"/>
  <c r="E49" i="3" s="1"/>
  <c r="I128" i="1"/>
  <c r="N114" i="1" l="1"/>
  <c r="O150" i="7"/>
  <c r="O150" i="6"/>
  <c r="O150" i="3"/>
  <c r="K106" i="7"/>
  <c r="C107" i="7" s="1"/>
  <c r="D103" i="7"/>
  <c r="K106" i="6"/>
  <c r="C107" i="6" s="1"/>
  <c r="D103" i="6"/>
  <c r="M150" i="7"/>
  <c r="M150" i="6"/>
  <c r="M150" i="3"/>
  <c r="E145" i="7"/>
  <c r="J129" i="3"/>
  <c r="M145" i="3" s="1"/>
  <c r="K145" i="3"/>
  <c r="L126" i="3"/>
  <c r="L127" i="3"/>
  <c r="O142" i="3"/>
  <c r="H23" i="3"/>
  <c r="H25" i="3" s="1"/>
  <c r="H29" i="3" s="1"/>
  <c r="F87" i="3" s="1"/>
  <c r="F92" i="3" s="1"/>
  <c r="G138" i="1"/>
  <c r="L117" i="1"/>
  <c r="I135" i="1" s="1"/>
  <c r="K128" i="1"/>
  <c r="K149" i="6" l="1"/>
  <c r="K149" i="7"/>
  <c r="E111" i="7"/>
  <c r="E108" i="7"/>
  <c r="E109" i="7"/>
  <c r="E107" i="7"/>
  <c r="I107" i="7" s="1"/>
  <c r="G152" i="7" s="1"/>
  <c r="E110" i="7"/>
  <c r="E110" i="6"/>
  <c r="E108" i="6"/>
  <c r="E111" i="6"/>
  <c r="E109" i="6"/>
  <c r="E107" i="6"/>
  <c r="G107" i="7"/>
  <c r="G151" i="7" s="1"/>
  <c r="G107" i="6"/>
  <c r="G151" i="6" s="1"/>
  <c r="H138" i="1"/>
  <c r="I149" i="3"/>
  <c r="L129" i="3"/>
  <c r="O145" i="3" s="1"/>
  <c r="G179" i="3" s="1"/>
  <c r="F90" i="3"/>
  <c r="F94" i="3"/>
  <c r="F93" i="3"/>
  <c r="E160" i="3"/>
  <c r="E162" i="3" s="1"/>
  <c r="F91" i="3"/>
  <c r="M117" i="1"/>
  <c r="L128" i="1"/>
  <c r="N117" i="1" l="1"/>
  <c r="K135" i="1" s="1"/>
  <c r="J135" i="1"/>
  <c r="G154" i="7"/>
  <c r="G156" i="7" s="1"/>
  <c r="G158" i="7" s="1"/>
  <c r="G162" i="7" s="1"/>
  <c r="G164" i="7" s="1"/>
  <c r="I107" i="6"/>
  <c r="K107" i="7"/>
  <c r="C108" i="7" s="1"/>
  <c r="E143" i="3"/>
  <c r="I138" i="1"/>
  <c r="K149" i="3"/>
  <c r="E144" i="3"/>
  <c r="D100" i="3"/>
  <c r="N128" i="1"/>
  <c r="M128" i="1"/>
  <c r="M149" i="6" l="1"/>
  <c r="M149" i="7"/>
  <c r="O149" i="6"/>
  <c r="O149" i="7"/>
  <c r="G152" i="6"/>
  <c r="G154" i="6" s="1"/>
  <c r="G156" i="6" s="1"/>
  <c r="G158" i="6" s="1"/>
  <c r="G162" i="6" s="1"/>
  <c r="G164" i="6" s="1"/>
  <c r="K107" i="6"/>
  <c r="C108" i="6" s="1"/>
  <c r="G166" i="7"/>
  <c r="I163" i="7"/>
  <c r="G108" i="7"/>
  <c r="E145" i="3"/>
  <c r="J138" i="1"/>
  <c r="M149" i="3"/>
  <c r="K106" i="3"/>
  <c r="C107" i="3" s="1"/>
  <c r="D103" i="3"/>
  <c r="I151" i="7" l="1"/>
  <c r="I108" i="7"/>
  <c r="G108" i="6"/>
  <c r="I163" i="6"/>
  <c r="G166" i="6"/>
  <c r="K138" i="1"/>
  <c r="O149" i="3"/>
  <c r="E110" i="3"/>
  <c r="E108" i="3"/>
  <c r="E109" i="3"/>
  <c r="E107" i="3"/>
  <c r="E111" i="3"/>
  <c r="G107" i="3"/>
  <c r="G151" i="3" s="1"/>
  <c r="I151" i="6" l="1"/>
  <c r="I108" i="6"/>
  <c r="I152" i="7"/>
  <c r="K108" i="7"/>
  <c r="C109" i="7" s="1"/>
  <c r="I154" i="7"/>
  <c r="I107" i="3"/>
  <c r="G109" i="7" l="1"/>
  <c r="I156" i="7"/>
  <c r="I157" i="7" s="1"/>
  <c r="I158" i="7" s="1"/>
  <c r="I162" i="7" s="1"/>
  <c r="I164" i="7" s="1"/>
  <c r="I152" i="6"/>
  <c r="I154" i="6" s="1"/>
  <c r="K108" i="6"/>
  <c r="C109" i="6" s="1"/>
  <c r="G152" i="3"/>
  <c r="G154" i="3" s="1"/>
  <c r="G156" i="3" s="1"/>
  <c r="K107" i="3"/>
  <c r="C108" i="3" s="1"/>
  <c r="I156" i="6" l="1"/>
  <c r="I157" i="6" s="1"/>
  <c r="I158" i="6" s="1"/>
  <c r="I162" i="6" s="1"/>
  <c r="G109" i="6"/>
  <c r="I166" i="7"/>
  <c r="K163" i="7"/>
  <c r="K151" i="7"/>
  <c r="I109" i="7"/>
  <c r="G158" i="3"/>
  <c r="G162" i="3" s="1"/>
  <c r="G108" i="3"/>
  <c r="G164" i="3" l="1"/>
  <c r="I163" i="3" s="1"/>
  <c r="K151" i="6"/>
  <c r="I109" i="6"/>
  <c r="K152" i="7"/>
  <c r="K109" i="7"/>
  <c r="C110" i="7" s="1"/>
  <c r="K154" i="7"/>
  <c r="I164" i="6"/>
  <c r="I151" i="3"/>
  <c r="I108" i="3"/>
  <c r="K156" i="7" l="1"/>
  <c r="K157" i="7" s="1"/>
  <c r="K158" i="7" s="1"/>
  <c r="K162" i="7" s="1"/>
  <c r="I166" i="6"/>
  <c r="K163" i="6"/>
  <c r="G110" i="7"/>
  <c r="K152" i="6"/>
  <c r="K154" i="6" s="1"/>
  <c r="K109" i="6"/>
  <c r="C110" i="6" s="1"/>
  <c r="G166" i="3"/>
  <c r="I152" i="3"/>
  <c r="I154" i="3" s="1"/>
  <c r="I156" i="3" s="1"/>
  <c r="I157" i="3" s="1"/>
  <c r="K108" i="3"/>
  <c r="C109" i="3" s="1"/>
  <c r="K156" i="6" l="1"/>
  <c r="M151" i="7"/>
  <c r="I110" i="7"/>
  <c r="G110" i="6"/>
  <c r="K164" i="7"/>
  <c r="I158" i="3"/>
  <c r="G109" i="3"/>
  <c r="K166" i="7" l="1"/>
  <c r="M163" i="7"/>
  <c r="M151" i="6"/>
  <c r="I110" i="6"/>
  <c r="M152" i="7"/>
  <c r="M154" i="7" s="1"/>
  <c r="K110" i="7"/>
  <c r="C111" i="7" s="1"/>
  <c r="K157" i="6"/>
  <c r="K158" i="6"/>
  <c r="K162" i="6" s="1"/>
  <c r="I109" i="3"/>
  <c r="K151" i="3"/>
  <c r="K164" i="6" l="1"/>
  <c r="M156" i="7"/>
  <c r="M152" i="6"/>
  <c r="K110" i="6"/>
  <c r="C111" i="6" s="1"/>
  <c r="M154" i="6"/>
  <c r="G111" i="7"/>
  <c r="K152" i="3"/>
  <c r="K109" i="3"/>
  <c r="C110" i="3" s="1"/>
  <c r="O151" i="7" l="1"/>
  <c r="I111" i="7"/>
  <c r="G111" i="6"/>
  <c r="M157" i="7"/>
  <c r="M158" i="7" s="1"/>
  <c r="M162" i="7" s="1"/>
  <c r="M156" i="6"/>
  <c r="M157" i="6" s="1"/>
  <c r="M158" i="6" s="1"/>
  <c r="M162" i="6" s="1"/>
  <c r="K166" i="6"/>
  <c r="M163" i="6"/>
  <c r="G110" i="3"/>
  <c r="M164" i="7" l="1"/>
  <c r="O152" i="7"/>
  <c r="O154" i="7" s="1"/>
  <c r="K111" i="7"/>
  <c r="M164" i="6"/>
  <c r="I111" i="6"/>
  <c r="O151" i="6"/>
  <c r="I110" i="3"/>
  <c r="M151" i="3"/>
  <c r="O156" i="7" l="1"/>
  <c r="G180" i="7"/>
  <c r="G181" i="7" s="1"/>
  <c r="G182" i="7" s="1"/>
  <c r="O152" i="6"/>
  <c r="K111" i="6"/>
  <c r="M166" i="6"/>
  <c r="O163" i="6"/>
  <c r="O154" i="6"/>
  <c r="O163" i="7"/>
  <c r="M166" i="7"/>
  <c r="M152" i="3"/>
  <c r="K110" i="3"/>
  <c r="C111" i="3" s="1"/>
  <c r="O156" i="6" l="1"/>
  <c r="G180" i="6"/>
  <c r="G181" i="6" s="1"/>
  <c r="G182" i="6" s="1"/>
  <c r="O157" i="7"/>
  <c r="O158" i="7" s="1"/>
  <c r="O162" i="7" s="1"/>
  <c r="G111" i="3"/>
  <c r="O164" i="7" l="1"/>
  <c r="O166" i="7" s="1"/>
  <c r="G178" i="7"/>
  <c r="G176" i="7"/>
  <c r="G177" i="7" s="1"/>
  <c r="O157" i="6"/>
  <c r="O158" i="6" s="1"/>
  <c r="O162" i="6" s="1"/>
  <c r="I162" i="3"/>
  <c r="O151" i="3"/>
  <c r="I111" i="3"/>
  <c r="M154" i="3"/>
  <c r="M156" i="3" s="1"/>
  <c r="M157" i="3" s="1"/>
  <c r="K154" i="3"/>
  <c r="K156" i="3" s="1"/>
  <c r="K157" i="3" s="1"/>
  <c r="G178" i="6" l="1"/>
  <c r="O164" i="6"/>
  <c r="O166" i="6" s="1"/>
  <c r="G176" i="6"/>
  <c r="G177" i="6" s="1"/>
  <c r="I164" i="3"/>
  <c r="K158" i="3"/>
  <c r="K162" i="3" s="1"/>
  <c r="M158" i="3"/>
  <c r="M162" i="3" s="1"/>
  <c r="O152" i="3"/>
  <c r="O154" i="3" s="1"/>
  <c r="K111" i="3"/>
  <c r="O156" i="3" l="1"/>
  <c r="O157" i="3" s="1"/>
  <c r="G180" i="3"/>
  <c r="G181" i="3" s="1"/>
  <c r="G182" i="3" s="1"/>
  <c r="K163" i="3"/>
  <c r="K164" i="3" s="1"/>
  <c r="M163" i="3" s="1"/>
  <c r="M164" i="3" s="1"/>
  <c r="O163" i="3" s="1"/>
  <c r="I166" i="3"/>
  <c r="O158" i="3" l="1"/>
  <c r="O162" i="3" s="1"/>
  <c r="G178" i="3" s="1"/>
  <c r="K166" i="3"/>
  <c r="M166" i="3" s="1"/>
  <c r="G176" i="3" l="1"/>
  <c r="G177" i="3" s="1"/>
  <c r="O164" i="3"/>
  <c r="O166" i="3" s="1"/>
</calcChain>
</file>

<file path=xl/sharedStrings.xml><?xml version="1.0" encoding="utf-8"?>
<sst xmlns="http://schemas.openxmlformats.org/spreadsheetml/2006/main" count="890" uniqueCount="312">
  <si>
    <t>Tipo de Activo</t>
  </si>
  <si>
    <t>Nombre del Activo</t>
  </si>
  <si>
    <t>Requisitos Técnicos</t>
  </si>
  <si>
    <t>Cantidad</t>
  </si>
  <si>
    <t>Valor Unitario</t>
  </si>
  <si>
    <t>Valor Total</t>
  </si>
  <si>
    <t>Maquinaria y Equipo</t>
  </si>
  <si>
    <t>Equipo de Comunicación y Computación</t>
  </si>
  <si>
    <t>Muebles y Enseres</t>
  </si>
  <si>
    <t>Herramientas - Otros</t>
  </si>
  <si>
    <t>Infraestructura y Adecuaciones</t>
  </si>
  <si>
    <t xml:space="preserve">Gastos Pre - Operativos </t>
  </si>
  <si>
    <t xml:space="preserve">TOTAL INVERSIÓN EN ACTIVOS </t>
  </si>
  <si>
    <t>3.6 Análisis de la Producción</t>
  </si>
  <si>
    <r>
      <t xml:space="preserve">3.6.1 Plan de Producción </t>
    </r>
    <r>
      <rPr>
        <sz val="16"/>
        <color theme="0" tint="-0.499984740745262"/>
        <rFont val="Calibri"/>
        <family val="2"/>
      </rPr>
      <t xml:space="preserve">(Tener en cuenta que el incremento de las unidades futuras se encuentran afectadas con la proyecciòn del PIB ó en su defecto el % que se sugiera </t>
    </r>
    <r>
      <rPr>
        <b/>
        <sz val="16"/>
        <color theme="0" tint="-0.499984740745262"/>
        <rFont val="Calibri"/>
        <family val="2"/>
      </rPr>
      <t>)</t>
    </r>
  </si>
  <si>
    <t>Unidad de Medida</t>
  </si>
  <si>
    <t>Cantidad Mensual</t>
  </si>
  <si>
    <t>Cantidad Anual</t>
  </si>
  <si>
    <t>Año 1</t>
  </si>
  <si>
    <t>Año 2</t>
  </si>
  <si>
    <t>Año 3</t>
  </si>
  <si>
    <t>Año 4</t>
  </si>
  <si>
    <t>Año 5</t>
  </si>
  <si>
    <t>Paquete de 10 unid</t>
  </si>
  <si>
    <t>TOTAL PROYECCIÓN DE UNIDADES A PRODUCIR POR AÑO</t>
  </si>
  <si>
    <t>3.7 Requerimientos de Mano de Obra</t>
  </si>
  <si>
    <t xml:space="preserve">Calcular exclusivamente la mano de obra que participa directamente en el proceso de producción o en el proceso de prestación de su servicio. </t>
  </si>
  <si>
    <t>Valores de Referencia</t>
  </si>
  <si>
    <t xml:space="preserve">Seguridad social a cargo del empleador </t>
  </si>
  <si>
    <t>%</t>
  </si>
  <si>
    <t>Parfiscales</t>
  </si>
  <si>
    <t>Salario mínimo</t>
  </si>
  <si>
    <t>Caja de Compensaión</t>
  </si>
  <si>
    <t>Auxilio de transporte</t>
  </si>
  <si>
    <t>Salud</t>
  </si>
  <si>
    <t>ICBF</t>
  </si>
  <si>
    <t>Pensión</t>
  </si>
  <si>
    <t>SENA</t>
  </si>
  <si>
    <t>Total</t>
  </si>
  <si>
    <t>Prestaciones Sociales</t>
  </si>
  <si>
    <t xml:space="preserve">Riesgo </t>
  </si>
  <si>
    <t>Tarifa</t>
  </si>
  <si>
    <t>Actividades</t>
  </si>
  <si>
    <t xml:space="preserve">Prima </t>
  </si>
  <si>
    <t>​I​</t>
  </si>
  <si>
    <t>​Financieras, trabajos de oficina, administrativos, centros educativos, restaurantes.</t>
  </si>
  <si>
    <t>Cesantias</t>
  </si>
  <si>
    <t>​II</t>
  </si>
  <si>
    <t>Algunos procesos manufactureros como fabricación de tapetes, tejidos, confecciones y flores artificiales, almacén por departamentos, algunas labores agricolas.​</t>
  </si>
  <si>
    <t>Vacaciones</t>
  </si>
  <si>
    <t>III​</t>
  </si>
  <si>
    <t>Algunos procesos manufactureros como la fabricación de agujas, alcoholes y artículos de cuero</t>
  </si>
  <si>
    <t xml:space="preserve">Intereses/cesantias </t>
  </si>
  <si>
    <t>IV​</t>
  </si>
  <si>
    <t>​Procesos manufactureros como fabricación de aceites, cervezas, vidrios, procesos de galvanización, transportes y servicios de vigilancia privada.​</t>
  </si>
  <si>
    <t>V</t>
  </si>
  <si>
    <t>​Areneras, manejo de asbesto, bomberos, manejo de explosivos, construcción y explotación petrolera.</t>
  </si>
  <si>
    <t>3.7.1 Nómina Mano de Obra Directa</t>
  </si>
  <si>
    <t>Cargo</t>
  </si>
  <si>
    <t>Tipo de Contrato</t>
  </si>
  <si>
    <t xml:space="preserve">Dias laborados </t>
  </si>
  <si>
    <t>Salario Básico</t>
  </si>
  <si>
    <t xml:space="preserve">Riesgos Laborales </t>
  </si>
  <si>
    <t>Auxilio de Transporte</t>
  </si>
  <si>
    <t xml:space="preserve">Seguridad Social </t>
  </si>
  <si>
    <t xml:space="preserve">Parafiscales </t>
  </si>
  <si>
    <t>Neto Pagado</t>
  </si>
  <si>
    <t>Servicios</t>
  </si>
  <si>
    <t>C. Nómina</t>
  </si>
  <si>
    <t>IV</t>
  </si>
  <si>
    <t>II</t>
  </si>
  <si>
    <t>C. Indefinido</t>
  </si>
  <si>
    <t>Jefe de Producción</t>
  </si>
  <si>
    <t xml:space="preserve">Total </t>
  </si>
  <si>
    <t>Tanques de acero inoxidable con sistemas de agitación</t>
  </si>
  <si>
    <t>Reactores de Acero Inoxidable con Camisa de Calentamiento</t>
  </si>
  <si>
    <t>Máquinas de llenado por bomba peristáltica</t>
  </si>
  <si>
    <t>Máquina tapadora automática de botellas con gotero para aceites esenciales con alimentador de tapas ZS-XG16E</t>
  </si>
  <si>
    <t>máquina etiquetadora automática para botellas redondas mt-50</t>
  </si>
  <si>
    <t>Verificador de PH</t>
  </si>
  <si>
    <t>Colador de malla fina de acero inoxidable</t>
  </si>
  <si>
    <t>Jefe de marketing</t>
  </si>
  <si>
    <t>Contador</t>
  </si>
  <si>
    <t>Servicios generales</t>
  </si>
  <si>
    <t>I</t>
  </si>
  <si>
    <t>* Los gastos por concepto de dotación de trabajo se llevan a administrativos, generales y ventas</t>
  </si>
  <si>
    <t>Proyección de Requerimiento de Mano de Obra</t>
  </si>
  <si>
    <t>Porcentaje de incremento anual proyectado (Colocar porcentajes de incremento salarial para los siguientes 4 años)</t>
  </si>
  <si>
    <t>Porcentaje de Incremento Anual</t>
  </si>
  <si>
    <t>AÑO 2</t>
  </si>
  <si>
    <t>AÑO 3</t>
  </si>
  <si>
    <t>AÑO 4</t>
  </si>
  <si>
    <t>AÑO 5</t>
  </si>
  <si>
    <t>Proyección</t>
  </si>
  <si>
    <t>No. Meses Laborados</t>
  </si>
  <si>
    <t>Total Devengado</t>
  </si>
  <si>
    <t>IPC ó INFLACIÓN PROYECTADA</t>
  </si>
  <si>
    <t>PIB PROYECTADO</t>
  </si>
  <si>
    <t>5.     Estudio Financiero</t>
  </si>
  <si>
    <t>5.1     Balance de Inversiones del Proyecto y Capital de Trabajo</t>
  </si>
  <si>
    <t>No.</t>
  </si>
  <si>
    <t>Detalle</t>
  </si>
  <si>
    <t>Pre - operación</t>
  </si>
  <si>
    <t xml:space="preserve">Operaci+on </t>
  </si>
  <si>
    <t>Años</t>
  </si>
  <si>
    <t>Programa de Producción</t>
  </si>
  <si>
    <t>Valor ($)</t>
  </si>
  <si>
    <t>1.1</t>
  </si>
  <si>
    <t>Terrenos</t>
  </si>
  <si>
    <t>1.2</t>
  </si>
  <si>
    <t>1.3</t>
  </si>
  <si>
    <t>1.4</t>
  </si>
  <si>
    <t>1.5</t>
  </si>
  <si>
    <t>Herramientas - otros</t>
  </si>
  <si>
    <t>1.7</t>
  </si>
  <si>
    <t>Sub Total</t>
  </si>
  <si>
    <t>Inversión Diferida</t>
  </si>
  <si>
    <t>2.1</t>
  </si>
  <si>
    <t>Gastos Pre - operativos</t>
  </si>
  <si>
    <t>Capital de Trabajo</t>
  </si>
  <si>
    <t>3.1</t>
  </si>
  <si>
    <t>Costos de Operación Directa</t>
  </si>
  <si>
    <t>3.2</t>
  </si>
  <si>
    <t>Gastos de Mano de Obra Administrativa</t>
  </si>
  <si>
    <t>3.3</t>
  </si>
  <si>
    <t>Gastos de Administración, Ventas y Generales</t>
  </si>
  <si>
    <t>Período Pre operativo en meses</t>
  </si>
  <si>
    <t>TOTAL BALANCE DE INVERSIONES DELPROYECTO</t>
  </si>
  <si>
    <t>5.2     Depreciación Proyectada y Valor de Rescate</t>
  </si>
  <si>
    <t>INVERSIÓN</t>
  </si>
  <si>
    <t>PERIODO DE DEPRECIACIÓN (AÑOS)</t>
  </si>
  <si>
    <t>DEPRECIACIÓN</t>
  </si>
  <si>
    <t xml:space="preserve">Año 0 (Compra del Activo / Valor) </t>
  </si>
  <si>
    <t>Sumatoria de Nuevas Inversiones</t>
  </si>
  <si>
    <t>TOTAL DEPRECIACIÓN ACUMULADA</t>
  </si>
  <si>
    <t>VALOR EN LIBROS</t>
  </si>
  <si>
    <t>TOTAL</t>
  </si>
  <si>
    <t>Valor de Rescate</t>
  </si>
  <si>
    <t xml:space="preserve">5.3     Presupuesto de Costos Operacionales del Negocio </t>
  </si>
  <si>
    <t>PROYECCIÓN INCREMENTO DE LOS COSTOS</t>
  </si>
  <si>
    <t>ITEM</t>
  </si>
  <si>
    <t>BIEN/SERVICIO</t>
  </si>
  <si>
    <t>AÑO 1</t>
  </si>
  <si>
    <t xml:space="preserve">PRESUPUESTO DE LOS COSTOS OPERACIONALES </t>
  </si>
  <si>
    <t>5.4     Tabla Cálculo de Precios Proyectados</t>
  </si>
  <si>
    <t>Porcentaje incremental del precio</t>
  </si>
  <si>
    <t>PROYECCIÓN INCREMETNO DE LOS COSTOS</t>
  </si>
  <si>
    <t>COSTO UNITARIO DE PRODUCCION</t>
  </si>
  <si>
    <t xml:space="preserve">MARGEN DE GANANCIA </t>
  </si>
  <si>
    <t>PRECIO AÑO 1</t>
  </si>
  <si>
    <t xml:space="preserve">5.5    Presupuesto Proyección de Ingresos por Ventas  </t>
  </si>
  <si>
    <t>PROYECCIÓN DE INGRESOS</t>
  </si>
  <si>
    <t xml:space="preserve">Total Ingresos </t>
  </si>
  <si>
    <t>5.6     Financiación y Costo de Capital del Proyecto</t>
  </si>
  <si>
    <t>Indique la procedencia del capital requerido para dar inicio a su idea de negocios, colocanddo frente a cada fuente de finaciamiento el porcentaje de participación que tendrá en el total de la inversión.</t>
  </si>
  <si>
    <t>CAPITAL REQUERIDO</t>
  </si>
  <si>
    <t xml:space="preserve">PROCEDENCIA DEL CAPITAL </t>
  </si>
  <si>
    <t>PORCENTAJE</t>
  </si>
  <si>
    <t>VALLOR</t>
  </si>
  <si>
    <t>Capital Propio</t>
  </si>
  <si>
    <t xml:space="preserve">Capital de Socios </t>
  </si>
  <si>
    <t>Crédito Bancario</t>
  </si>
  <si>
    <t>Otro</t>
  </si>
  <si>
    <t>Convocatoria</t>
  </si>
  <si>
    <t>5.6.1 Amortización del Crédito.</t>
  </si>
  <si>
    <t>MONTO DEL PRESTAMO</t>
  </si>
  <si>
    <t>INTERES ANUAL</t>
  </si>
  <si>
    <t xml:space="preserve">AÑOS </t>
  </si>
  <si>
    <t>CUOTA FIJA ANUAL</t>
  </si>
  <si>
    <t>AÑO</t>
  </si>
  <si>
    <t>SALDO INICIAL</t>
  </si>
  <si>
    <t>CUOTA FIJA</t>
  </si>
  <si>
    <t>INERESES</t>
  </si>
  <si>
    <t>ABONO A CAPITAL</t>
  </si>
  <si>
    <t>SALDO FINAL</t>
  </si>
  <si>
    <t>5.7    Flujo de Caja Proyectado</t>
  </si>
  <si>
    <t>5.7.1 Comportamiento de la Cartera</t>
  </si>
  <si>
    <t xml:space="preserve">Indique el número de días que tendrá como política para cobro de cartera a sus clientes </t>
  </si>
  <si>
    <t xml:space="preserve">Política de la Cartera en días </t>
  </si>
  <si>
    <t>DESCRIPCIÓN</t>
  </si>
  <si>
    <t>HORIZONTE DEL PROYECTO</t>
  </si>
  <si>
    <t>Saldo Inicial</t>
  </si>
  <si>
    <t>Ventas</t>
  </si>
  <si>
    <t>Menos: Saldo Final (*)</t>
  </si>
  <si>
    <t>Ingreso por ventas</t>
  </si>
  <si>
    <t>De acuerdo al tipo de persona que va a constituir o a desarrollar en la implementación de la Unidad Productiva, tenga en cuenta el porcentaje respectivo para aplicar el Impuesto de Renta si aplica.</t>
  </si>
  <si>
    <t>Emprendimiento Informal</t>
  </si>
  <si>
    <t xml:space="preserve">Persona Natural - Responsable del Impuesto </t>
  </si>
  <si>
    <t>Persona Jurídica</t>
  </si>
  <si>
    <t>FLUJO DE CAJA PROYECTADO</t>
  </si>
  <si>
    <t>RUBROS</t>
  </si>
  <si>
    <t>Año 0</t>
  </si>
  <si>
    <t>INGRESOS DE EFECTIVO</t>
  </si>
  <si>
    <t>Valor de Rescate de Activos Fijos</t>
  </si>
  <si>
    <t>Valor de Rescate del Capital de Trabajo</t>
  </si>
  <si>
    <t>Préstamos</t>
  </si>
  <si>
    <t xml:space="preserve">TOTAL INGRESOS </t>
  </si>
  <si>
    <t>EGRESOS DE EFECTIVO</t>
  </si>
  <si>
    <t>Costos de Producción</t>
  </si>
  <si>
    <t>Gastos Mano de Obra Administrativa</t>
  </si>
  <si>
    <t>Gastos de Administración y Generales</t>
  </si>
  <si>
    <t>Amortización del Crédito</t>
  </si>
  <si>
    <t xml:space="preserve">Depreciación </t>
  </si>
  <si>
    <t xml:space="preserve">TOTAL EGRESOS </t>
  </si>
  <si>
    <t>UTILIDAD ANTES DE IMPUESTOS</t>
  </si>
  <si>
    <t>Impuesto de Renta y Complementarios</t>
  </si>
  <si>
    <t>UTILIDAD NETA</t>
  </si>
  <si>
    <t>INVERSIÓN INICIAL</t>
  </si>
  <si>
    <t>Flujo Neto Total</t>
  </si>
  <si>
    <t>PERIODO DE RECUPERACIÓN DE LA INVERSIÓN - PRI</t>
  </si>
  <si>
    <t>Año de Recuperación de la Inversión Inicial</t>
  </si>
  <si>
    <t>5.8 Indicadores de Viabilidad Financiera</t>
  </si>
  <si>
    <t>Costo de Capital</t>
  </si>
  <si>
    <t>Valor Actual de la Inversión (VA)</t>
  </si>
  <si>
    <t>Valor Presente Neto (VPN)</t>
  </si>
  <si>
    <t>Tasa Interna de Retorno (TIR)</t>
  </si>
  <si>
    <t>Valor Presente Neto de los Ingresos</t>
  </si>
  <si>
    <t>Valor Presente Neto de los Egresos</t>
  </si>
  <si>
    <t xml:space="preserve">Costos - Inversiòn Inicial </t>
  </si>
  <si>
    <t>Relacion Beneficio Costo</t>
  </si>
  <si>
    <t>Vida Util</t>
  </si>
  <si>
    <t xml:space="preserve">Años </t>
  </si>
  <si>
    <t>Valor Inversión</t>
  </si>
  <si>
    <t>Sillas ergonómicas para laboratorio</t>
  </si>
  <si>
    <t>Mesas de trabajo en acero inoxidable</t>
  </si>
  <si>
    <t>Gabinetes y estanterías de almacenamiento</t>
  </si>
  <si>
    <t>Registro Camara de comercio</t>
  </si>
  <si>
    <t>Registro de la marca ante la SIC</t>
  </si>
  <si>
    <t>Registro Sanitario del INVIMA</t>
  </si>
  <si>
    <t>Gerente 1</t>
  </si>
  <si>
    <t>Gerente 2</t>
  </si>
  <si>
    <t>Operario 1</t>
  </si>
  <si>
    <t>Operario 2</t>
  </si>
  <si>
    <t>Operario 3</t>
  </si>
  <si>
    <t>4.4.2 Resumen de los Gastos Administrativos, Ventas y Generales.</t>
  </si>
  <si>
    <t>Mano de obra administrativa (Proyecto ejecutado en Colombia)</t>
  </si>
  <si>
    <t>**Mano de obra administrativa (Fuera de Colombia)</t>
  </si>
  <si>
    <t>Materias Primas e Insumos</t>
  </si>
  <si>
    <t>Precio de compra</t>
  </si>
  <si>
    <r>
      <t xml:space="preserve">Requerimiento 
</t>
    </r>
    <r>
      <rPr>
        <b/>
        <sz val="12"/>
        <color rgb="FF7F7F7F"/>
        <rFont val="Calibri"/>
        <family val="2"/>
      </rPr>
      <t>(Cantidad utilizada)</t>
    </r>
  </si>
  <si>
    <t>IPC Proyectado</t>
  </si>
  <si>
    <t>IPC 2</t>
  </si>
  <si>
    <t>IPC 3</t>
  </si>
  <si>
    <t>IPC 4</t>
  </si>
  <si>
    <t>IPC 5</t>
  </si>
  <si>
    <t>Total MP</t>
  </si>
  <si>
    <t>Mano de Obra</t>
  </si>
  <si>
    <t>Operario</t>
  </si>
  <si>
    <t>Hora</t>
  </si>
  <si>
    <t>Total MO</t>
  </si>
  <si>
    <t>Costos Indirectos de Fabricación CIF</t>
  </si>
  <si>
    <t>Total CIF</t>
  </si>
  <si>
    <t>Costo Unitario Producto 1</t>
  </si>
  <si>
    <t>Vitamina E</t>
  </si>
  <si>
    <t>Extracto de Romero</t>
  </si>
  <si>
    <t>Formula de Minoxidil 5%</t>
  </si>
  <si>
    <t>Aceite de Jojoba</t>
  </si>
  <si>
    <t>Aceite de Argán</t>
  </si>
  <si>
    <t>Aceite de Naranja</t>
  </si>
  <si>
    <t>Aceite de Oliva</t>
  </si>
  <si>
    <t>Aceite de Coco</t>
  </si>
  <si>
    <t>Aceite de Almendras</t>
  </si>
  <si>
    <t>Biotina y Keratina</t>
  </si>
  <si>
    <t>D-Pantenol</t>
  </si>
  <si>
    <t>Agua Purificada</t>
  </si>
  <si>
    <t>Litros</t>
  </si>
  <si>
    <t>ANTOINE COLLECTION S.AS</t>
  </si>
  <si>
    <t>Tonico para el crecimiento del vello facial y capilar</t>
  </si>
  <si>
    <t>Crecimiento Sector año 2</t>
  </si>
  <si>
    <t>Crecimiento Sector año 3</t>
  </si>
  <si>
    <t>Crecimiento Sector año 4</t>
  </si>
  <si>
    <t>Crecimiento Sector año 5</t>
  </si>
  <si>
    <t>3.10  Presupuesto Costos de Producción Proyectado</t>
  </si>
  <si>
    <t>PRESUPUESTO COSTOS DE PRODUCCION</t>
  </si>
  <si>
    <t xml:space="preserve">Bien y Servicio </t>
  </si>
  <si>
    <t>Computador portátil para uso empresarial con licencias</t>
  </si>
  <si>
    <t xml:space="preserve">Celulares empresariales </t>
  </si>
  <si>
    <t>Impresora y scanner</t>
  </si>
  <si>
    <t>sistema de internet red interna</t>
  </si>
  <si>
    <t>Costos de almacenamiento de materia prima y producto terminado</t>
  </si>
  <si>
    <t>Transporte interno de insumos y productos</t>
  </si>
  <si>
    <t>Construccion y adecuacion del espacio fisico</t>
  </si>
  <si>
    <t>Instalaciones Hidraulicas y sanitarias</t>
  </si>
  <si>
    <t>Marketing</t>
  </si>
  <si>
    <t>Mantenimiento</t>
  </si>
  <si>
    <t>Básculas de precisión</t>
  </si>
  <si>
    <t>Espátulas, embudos y cucharas medidoras</t>
  </si>
  <si>
    <t>Equipos de seguridad (guantes, gafas, batas, mascarillas)</t>
  </si>
  <si>
    <t>Verificador de ph</t>
  </si>
  <si>
    <t>Lavamanos y fregadero en acero inoxidable</t>
  </si>
  <si>
    <t xml:space="preserve"> Nevera para almacenamiento de materias primas sensibles</t>
  </si>
  <si>
    <t>Bandejas de transporte interno</t>
  </si>
  <si>
    <t>Carros de transporte de materiales</t>
  </si>
  <si>
    <t>Instalación de equipos de seguridad (extintores, sensores de humo, cámaras)</t>
  </si>
  <si>
    <t>Señalización y demarcación de áreas según normas de seguridad</t>
  </si>
  <si>
    <t>Divisiones en vidrio o drywall para áreas específicas (oficinas, almacenamiento)</t>
  </si>
  <si>
    <t>Instalación eléctrica industrial (iluminación, tomas de corriente, cableado especial)</t>
  </si>
  <si>
    <t>Sistema de ventilación y extracción de aire</t>
  </si>
  <si>
    <t>Etiquetas</t>
  </si>
  <si>
    <t>Paquetes de 100</t>
  </si>
  <si>
    <t>Frascos con gotero</t>
  </si>
  <si>
    <t>Tonico Antoine Collection</t>
  </si>
  <si>
    <t xml:space="preserve">3.9 Costos Variables </t>
  </si>
  <si>
    <t>1. Requerimientos de Activos</t>
  </si>
  <si>
    <t xml:space="preserve">Vendedor </t>
  </si>
  <si>
    <t>Vendedor</t>
  </si>
  <si>
    <t>Antoine Collection</t>
  </si>
  <si>
    <t>TONICO PARA EL CRECIMIENTO DEL VELLO FACIAL Y CAPILAR</t>
  </si>
  <si>
    <t>Intereses</t>
  </si>
  <si>
    <t>Flujo Libre</t>
  </si>
  <si>
    <t>Flujo Bruto</t>
  </si>
  <si>
    <t>Unidades que se vendieron en un caso pesimista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</si>
</sst>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"/>
    <numFmt numFmtId="165" formatCode="_-&quot;$&quot;\ * #,##0.00_-;\-&quot;$&quot;\ * #,##0.00_-;_-&quot;$&quot;\ * &quot;-&quot;??_-;_-@"/>
    <numFmt numFmtId="166" formatCode="_-* #,##0_-;\-* #,##0_-;_-* &quot;-&quot;_-;_-@"/>
    <numFmt numFmtId="167" formatCode="0.000%"/>
    <numFmt numFmtId="168" formatCode="0.0%"/>
    <numFmt numFmtId="169" formatCode="[$$-240A]\ #,##0"/>
    <numFmt numFmtId="170" formatCode="_-&quot;$&quot;\ * #,##0_-;\-&quot;$&quot;\ * #,##0_-;_-&quot;$&quot;\ * &quot;-&quot;??_-;_-@_-"/>
    <numFmt numFmtId="171" formatCode="[$$-240A]\ #,##0_ ;\-[$$-240A]\ #,##0\ "/>
    <numFmt numFmtId="172" formatCode="&quot;$&quot;\ #,##0"/>
    <numFmt numFmtId="173" formatCode="#,##0.00_ ;\-#,##0.00\ "/>
    <numFmt numFmtId="174" formatCode="#,##0.0000_ ;\-#,##0.0000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sz val="16"/>
      <color theme="0" tint="-0.499984740745262"/>
      <name val="Calibri"/>
      <family val="2"/>
    </font>
    <font>
      <b/>
      <sz val="16"/>
      <color theme="0" tint="-0.499984740745262"/>
      <name val="Calibri"/>
      <family val="2"/>
    </font>
    <font>
      <b/>
      <sz val="14"/>
      <color theme="0" tint="-0.499984740745262"/>
      <name val="Calibri"/>
      <family val="2"/>
    </font>
    <font>
      <b/>
      <sz val="12"/>
      <color rgb="FF3A3838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48"/>
      <color rgb="FFFF6600"/>
      <name val="Calibri"/>
      <family val="2"/>
    </font>
    <font>
      <b/>
      <sz val="12"/>
      <color theme="1" tint="0.14999847407452621"/>
      <name val="Calibri"/>
      <family val="2"/>
    </font>
    <font>
      <sz val="12"/>
      <color theme="1" tint="0.1499984740745262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0" tint="-0.499984740745262"/>
      <name val="Calibri"/>
      <family val="2"/>
    </font>
    <font>
      <b/>
      <sz val="16"/>
      <name val="Calibri"/>
      <family val="2"/>
    </font>
    <font>
      <b/>
      <i/>
      <sz val="16"/>
      <name val="Calibri"/>
      <family val="2"/>
    </font>
    <font>
      <b/>
      <sz val="12"/>
      <color rgb="FFFF0000"/>
      <name val="Calibri"/>
      <family val="2"/>
    </font>
    <font>
      <sz val="8"/>
      <name val="Calibri"/>
      <family val="2"/>
      <scheme val="minor"/>
    </font>
    <font>
      <b/>
      <sz val="12"/>
      <color rgb="FF7F7F7F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i/>
      <sz val="12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rgb="FFF9CB9C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0"/>
        <bgColor rgb="FFFF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5">
    <xf numFmtId="0" fontId="0" fillId="0" borderId="0" xfId="0"/>
    <xf numFmtId="0" fontId="4" fillId="3" borderId="5" xfId="0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/>
    </xf>
    <xf numFmtId="164" fontId="3" fillId="2" borderId="18" xfId="0" applyNumberFormat="1" applyFont="1" applyFill="1" applyBorder="1" applyAlignment="1">
      <alignment horizontal="center"/>
    </xf>
    <xf numFmtId="164" fontId="3" fillId="2" borderId="22" xfId="0" applyNumberFormat="1" applyFont="1" applyFill="1" applyBorder="1" applyAlignment="1">
      <alignment horizontal="center"/>
    </xf>
    <xf numFmtId="164" fontId="3" fillId="2" borderId="27" xfId="0" applyNumberFormat="1" applyFont="1" applyFill="1" applyBorder="1" applyAlignment="1">
      <alignment horizontal="center"/>
    </xf>
    <xf numFmtId="0" fontId="3" fillId="4" borderId="0" xfId="0" applyFont="1" applyFill="1"/>
    <xf numFmtId="0" fontId="4" fillId="3" borderId="30" xfId="0" applyFont="1" applyFill="1" applyBorder="1" applyAlignment="1">
      <alignment horizontal="center" vertical="center"/>
    </xf>
    <xf numFmtId="1" fontId="3" fillId="2" borderId="32" xfId="0" applyNumberFormat="1" applyFont="1" applyFill="1" applyBorder="1" applyAlignment="1">
      <alignment horizontal="center" vertical="center"/>
    </xf>
    <xf numFmtId="1" fontId="3" fillId="2" borderId="12" xfId="0" applyNumberFormat="1" applyFont="1" applyFill="1" applyBorder="1" applyAlignment="1">
      <alignment horizontal="center" vertical="center"/>
    </xf>
    <xf numFmtId="1" fontId="4" fillId="2" borderId="35" xfId="0" applyNumberFormat="1" applyFont="1" applyFill="1" applyBorder="1" applyAlignment="1">
      <alignment horizontal="center"/>
    </xf>
    <xf numFmtId="10" fontId="3" fillId="5" borderId="55" xfId="0" applyNumberFormat="1" applyFont="1" applyFill="1" applyBorder="1" applyAlignment="1">
      <alignment horizontal="center"/>
    </xf>
    <xf numFmtId="9" fontId="3" fillId="5" borderId="58" xfId="0" applyNumberFormat="1" applyFont="1" applyFill="1" applyBorder="1" applyAlignment="1">
      <alignment horizontal="center"/>
    </xf>
    <xf numFmtId="10" fontId="4" fillId="5" borderId="59" xfId="0" applyNumberFormat="1" applyFont="1" applyFill="1" applyBorder="1" applyAlignment="1">
      <alignment horizontal="center"/>
    </xf>
    <xf numFmtId="0" fontId="4" fillId="3" borderId="61" xfId="0" applyFont="1" applyFill="1" applyBorder="1" applyAlignment="1">
      <alignment horizontal="center" vertical="center" wrapText="1"/>
    </xf>
    <xf numFmtId="164" fontId="3" fillId="2" borderId="64" xfId="0" applyNumberFormat="1" applyFont="1" applyFill="1" applyBorder="1"/>
    <xf numFmtId="164" fontId="4" fillId="5" borderId="74" xfId="0" applyNumberFormat="1" applyFont="1" applyFill="1" applyBorder="1"/>
    <xf numFmtId="0" fontId="6" fillId="4" borderId="0" xfId="0" applyFont="1" applyFill="1"/>
    <xf numFmtId="0" fontId="3" fillId="6" borderId="0" xfId="0" applyFont="1" applyFill="1"/>
    <xf numFmtId="0" fontId="3" fillId="6" borderId="0" xfId="0" applyFont="1" applyFill="1" applyAlignment="1">
      <alignment vertical="center"/>
    </xf>
    <xf numFmtId="164" fontId="3" fillId="6" borderId="0" xfId="0" applyNumberFormat="1" applyFont="1" applyFill="1"/>
    <xf numFmtId="0" fontId="7" fillId="6" borderId="0" xfId="0" applyFont="1" applyFill="1"/>
    <xf numFmtId="0" fontId="4" fillId="6" borderId="0" xfId="0" applyFont="1" applyFill="1" applyAlignment="1">
      <alignment horizontal="left" vertical="center"/>
    </xf>
    <xf numFmtId="0" fontId="6" fillId="6" borderId="0" xfId="0" applyFont="1" applyFill="1"/>
    <xf numFmtId="0" fontId="4" fillId="9" borderId="83" xfId="0" applyFont="1" applyFill="1" applyBorder="1" applyAlignment="1">
      <alignment horizontal="center" vertical="center" wrapText="1"/>
    </xf>
    <xf numFmtId="0" fontId="4" fillId="9" borderId="84" xfId="0" applyFont="1" applyFill="1" applyBorder="1" applyAlignment="1">
      <alignment horizontal="center" vertical="center" wrapText="1"/>
    </xf>
    <xf numFmtId="9" fontId="4" fillId="9" borderId="74" xfId="0" applyNumberFormat="1" applyFont="1" applyFill="1" applyBorder="1" applyAlignment="1">
      <alignment horizontal="center" vertical="center" wrapText="1"/>
    </xf>
    <xf numFmtId="9" fontId="4" fillId="9" borderId="81" xfId="0" applyNumberFormat="1" applyFont="1" applyFill="1" applyBorder="1" applyAlignment="1">
      <alignment horizontal="center" vertical="center" wrapText="1"/>
    </xf>
    <xf numFmtId="0" fontId="4" fillId="3" borderId="83" xfId="0" applyFont="1" applyFill="1" applyBorder="1" applyAlignment="1">
      <alignment horizontal="center" vertical="center" wrapText="1"/>
    </xf>
    <xf numFmtId="164" fontId="3" fillId="5" borderId="69" xfId="0" applyNumberFormat="1" applyFont="1" applyFill="1" applyBorder="1"/>
    <xf numFmtId="0" fontId="4" fillId="5" borderId="74" xfId="0" applyFont="1" applyFill="1" applyBorder="1"/>
    <xf numFmtId="0" fontId="4" fillId="4" borderId="86" xfId="0" applyFont="1" applyFill="1" applyBorder="1" applyAlignment="1">
      <alignment horizontal="center" vertical="center"/>
    </xf>
    <xf numFmtId="0" fontId="4" fillId="4" borderId="87" xfId="0" applyFont="1" applyFill="1" applyBorder="1" applyAlignment="1">
      <alignment horizontal="center" vertical="center"/>
    </xf>
    <xf numFmtId="0" fontId="4" fillId="4" borderId="88" xfId="0" applyFont="1" applyFill="1" applyBorder="1" applyAlignment="1">
      <alignment horizontal="center" vertical="center"/>
    </xf>
    <xf numFmtId="168" fontId="3" fillId="4" borderId="89" xfId="0" applyNumberFormat="1" applyFont="1" applyFill="1" applyBorder="1" applyAlignment="1">
      <alignment horizontal="center" vertical="center"/>
    </xf>
    <xf numFmtId="168" fontId="3" fillId="4" borderId="90" xfId="0" applyNumberFormat="1" applyFont="1" applyFill="1" applyBorder="1" applyAlignment="1">
      <alignment horizontal="center" vertical="center"/>
    </xf>
    <xf numFmtId="168" fontId="3" fillId="4" borderId="59" xfId="0" applyNumberFormat="1" applyFont="1" applyFill="1" applyBorder="1" applyAlignment="1">
      <alignment horizontal="center" vertical="center"/>
    </xf>
    <xf numFmtId="10" fontId="3" fillId="4" borderId="73" xfId="0" applyNumberFormat="1" applyFont="1" applyFill="1" applyBorder="1" applyAlignment="1">
      <alignment horizontal="center" vertical="center"/>
    </xf>
    <xf numFmtId="9" fontId="3" fillId="4" borderId="74" xfId="0" applyNumberFormat="1" applyFont="1" applyFill="1" applyBorder="1" applyAlignment="1">
      <alignment horizontal="center" vertical="center"/>
    </xf>
    <xf numFmtId="9" fontId="3" fillId="4" borderId="81" xfId="0" applyNumberFormat="1" applyFont="1" applyFill="1" applyBorder="1" applyAlignment="1">
      <alignment horizontal="center" vertical="center"/>
    </xf>
    <xf numFmtId="0" fontId="14" fillId="6" borderId="0" xfId="0" applyFont="1" applyFill="1"/>
    <xf numFmtId="0" fontId="3" fillId="8" borderId="69" xfId="0" applyFont="1" applyFill="1" applyBorder="1" applyAlignment="1">
      <alignment horizontal="center"/>
    </xf>
    <xf numFmtId="0" fontId="4" fillId="2" borderId="97" xfId="0" applyFont="1" applyFill="1" applyBorder="1" applyAlignment="1">
      <alignment horizontal="center" vertical="center"/>
    </xf>
    <xf numFmtId="0" fontId="4" fillId="2" borderId="95" xfId="0" applyFont="1" applyFill="1" applyBorder="1" applyAlignment="1">
      <alignment horizontal="center" vertical="center"/>
    </xf>
    <xf numFmtId="0" fontId="4" fillId="2" borderId="98" xfId="0" applyFont="1" applyFill="1" applyBorder="1" applyAlignment="1">
      <alignment horizontal="center" vertical="center"/>
    </xf>
    <xf numFmtId="0" fontId="4" fillId="2" borderId="99" xfId="0" applyFont="1" applyFill="1" applyBorder="1" applyAlignment="1">
      <alignment horizontal="center" vertical="center"/>
    </xf>
    <xf numFmtId="0" fontId="4" fillId="2" borderId="103" xfId="0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78" xfId="0" applyFont="1" applyFill="1" applyBorder="1" applyAlignment="1">
      <alignment horizontal="center" vertical="center"/>
    </xf>
    <xf numFmtId="0" fontId="3" fillId="2" borderId="99" xfId="0" applyFont="1" applyFill="1" applyBorder="1" applyAlignment="1">
      <alignment horizontal="center" vertical="center"/>
    </xf>
    <xf numFmtId="0" fontId="3" fillId="2" borderId="105" xfId="0" applyFont="1" applyFill="1" applyBorder="1" applyAlignment="1">
      <alignment horizontal="center" vertical="center"/>
    </xf>
    <xf numFmtId="0" fontId="3" fillId="2" borderId="107" xfId="0" applyFont="1" applyFill="1" applyBorder="1" applyAlignment="1">
      <alignment horizontal="center" vertical="center"/>
    </xf>
    <xf numFmtId="170" fontId="4" fillId="10" borderId="60" xfId="1" applyNumberFormat="1" applyFont="1" applyFill="1" applyBorder="1" applyAlignment="1" applyProtection="1">
      <alignment horizontal="center"/>
    </xf>
    <xf numFmtId="170" fontId="4" fillId="10" borderId="60" xfId="1" applyNumberFormat="1" applyFont="1" applyFill="1" applyBorder="1" applyProtection="1"/>
    <xf numFmtId="170" fontId="4" fillId="10" borderId="103" xfId="1" applyNumberFormat="1" applyFont="1" applyFill="1" applyBorder="1" applyProtection="1"/>
    <xf numFmtId="170" fontId="4" fillId="2" borderId="60" xfId="0" applyNumberFormat="1" applyFont="1" applyFill="1" applyBorder="1" applyAlignment="1">
      <alignment horizontal="center"/>
    </xf>
    <xf numFmtId="170" fontId="4" fillId="2" borderId="60" xfId="0" applyNumberFormat="1" applyFont="1" applyFill="1" applyBorder="1"/>
    <xf numFmtId="0" fontId="18" fillId="2" borderId="83" xfId="0" applyFont="1" applyFill="1" applyBorder="1" applyAlignment="1">
      <alignment horizontal="center" vertical="center" wrapText="1" readingOrder="1"/>
    </xf>
    <xf numFmtId="0" fontId="16" fillId="2" borderId="83" xfId="0" applyFont="1" applyFill="1" applyBorder="1" applyAlignment="1">
      <alignment horizontal="center" vertical="center" wrapText="1"/>
    </xf>
    <xf numFmtId="0" fontId="16" fillId="2" borderId="84" xfId="0" applyFont="1" applyFill="1" applyBorder="1" applyAlignment="1">
      <alignment horizontal="center" vertical="center" wrapText="1"/>
    </xf>
    <xf numFmtId="171" fontId="3" fillId="2" borderId="69" xfId="1" applyNumberFormat="1" applyFont="1" applyFill="1" applyBorder="1" applyAlignment="1" applyProtection="1">
      <alignment horizontal="right"/>
    </xf>
    <xf numFmtId="171" fontId="3" fillId="2" borderId="80" xfId="1" applyNumberFormat="1" applyFont="1" applyFill="1" applyBorder="1" applyAlignment="1" applyProtection="1">
      <alignment horizontal="right"/>
    </xf>
    <xf numFmtId="171" fontId="19" fillId="2" borderId="69" xfId="1" applyNumberFormat="1" applyFont="1" applyFill="1" applyBorder="1" applyAlignment="1" applyProtection="1">
      <alignment horizontal="right" vertical="center" wrapText="1" readingOrder="1"/>
    </xf>
    <xf numFmtId="171" fontId="17" fillId="2" borderId="69" xfId="1" applyNumberFormat="1" applyFont="1" applyFill="1" applyBorder="1" applyAlignment="1" applyProtection="1">
      <alignment horizontal="right" vertical="top" wrapText="1"/>
    </xf>
    <xf numFmtId="171" fontId="16" fillId="2" borderId="74" xfId="1" applyNumberFormat="1" applyFont="1" applyFill="1" applyBorder="1" applyAlignment="1" applyProtection="1">
      <alignment horizontal="right" vertical="top" wrapText="1"/>
    </xf>
    <xf numFmtId="171" fontId="16" fillId="2" borderId="81" xfId="1" applyNumberFormat="1" applyFont="1" applyFill="1" applyBorder="1" applyAlignment="1" applyProtection="1">
      <alignment horizontal="right" vertical="top" wrapText="1"/>
    </xf>
    <xf numFmtId="172" fontId="4" fillId="2" borderId="78" xfId="0" applyNumberFormat="1" applyFont="1" applyFill="1" applyBorder="1" applyAlignment="1">
      <alignment horizontal="center"/>
    </xf>
    <xf numFmtId="0" fontId="4" fillId="2" borderId="82" xfId="0" applyFont="1" applyFill="1" applyBorder="1" applyAlignment="1">
      <alignment horizontal="center" vertical="center" wrapText="1"/>
    </xf>
    <xf numFmtId="0" fontId="4" fillId="2" borderId="83" xfId="0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/>
    </xf>
    <xf numFmtId="169" fontId="3" fillId="2" borderId="69" xfId="0" applyNumberFormat="1" applyFont="1" applyFill="1" applyBorder="1" applyAlignment="1">
      <alignment horizontal="right"/>
    </xf>
    <xf numFmtId="0" fontId="4" fillId="2" borderId="84" xfId="0" applyFont="1" applyFill="1" applyBorder="1" applyAlignment="1">
      <alignment horizontal="center" vertical="center" wrapText="1"/>
    </xf>
    <xf numFmtId="0" fontId="4" fillId="2" borderId="83" xfId="0" applyFont="1" applyFill="1" applyBorder="1" applyAlignment="1">
      <alignment horizontal="center" wrapText="1"/>
    </xf>
    <xf numFmtId="170" fontId="3" fillId="2" borderId="69" xfId="1" applyNumberFormat="1" applyFont="1" applyFill="1" applyBorder="1" applyAlignment="1" applyProtection="1">
      <alignment horizontal="center"/>
    </xf>
    <xf numFmtId="170" fontId="3" fillId="2" borderId="80" xfId="1" applyNumberFormat="1" applyFont="1" applyFill="1" applyBorder="1" applyAlignment="1" applyProtection="1">
      <alignment horizontal="center"/>
    </xf>
    <xf numFmtId="0" fontId="4" fillId="2" borderId="83" xfId="0" applyFont="1" applyFill="1" applyBorder="1" applyAlignment="1">
      <alignment horizontal="center"/>
    </xf>
    <xf numFmtId="0" fontId="3" fillId="2" borderId="68" xfId="0" applyFont="1" applyFill="1" applyBorder="1"/>
    <xf numFmtId="9" fontId="4" fillId="2" borderId="74" xfId="2" applyFont="1" applyFill="1" applyBorder="1" applyAlignment="1" applyProtection="1">
      <alignment horizontal="center"/>
    </xf>
    <xf numFmtId="0" fontId="4" fillId="2" borderId="82" xfId="0" applyFont="1" applyFill="1" applyBorder="1" applyAlignment="1">
      <alignment horizontal="center" vertical="center"/>
    </xf>
    <xf numFmtId="0" fontId="13" fillId="2" borderId="68" xfId="0" applyFont="1" applyFill="1" applyBorder="1" applyAlignment="1">
      <alignment horizontal="center"/>
    </xf>
    <xf numFmtId="0" fontId="3" fillId="2" borderId="115" xfId="0" applyFont="1" applyFill="1" applyBorder="1" applyAlignment="1">
      <alignment horizontal="center"/>
    </xf>
    <xf numFmtId="0" fontId="13" fillId="2" borderId="73" xfId="0" applyFont="1" applyFill="1" applyBorder="1" applyAlignment="1">
      <alignment horizontal="center"/>
    </xf>
    <xf numFmtId="3" fontId="18" fillId="2" borderId="83" xfId="0" applyNumberFormat="1" applyFont="1" applyFill="1" applyBorder="1" applyAlignment="1" applyProtection="1">
      <alignment horizontal="center"/>
      <protection locked="0"/>
    </xf>
    <xf numFmtId="3" fontId="18" fillId="2" borderId="83" xfId="0" applyNumberFormat="1" applyFont="1" applyFill="1" applyBorder="1" applyAlignment="1">
      <alignment horizontal="center"/>
    </xf>
    <xf numFmtId="3" fontId="18" fillId="2" borderId="84" xfId="0" applyNumberFormat="1" applyFont="1" applyFill="1" applyBorder="1" applyAlignment="1">
      <alignment horizontal="center"/>
    </xf>
    <xf numFmtId="0" fontId="15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top" wrapText="1"/>
    </xf>
    <xf numFmtId="0" fontId="17" fillId="6" borderId="0" xfId="0" applyFont="1" applyFill="1" applyAlignment="1">
      <alignment vertical="top" wrapText="1"/>
    </xf>
    <xf numFmtId="172" fontId="3" fillId="6" borderId="0" xfId="0" applyNumberFormat="1" applyFont="1" applyFill="1" applyAlignment="1">
      <alignment horizontal="center"/>
    </xf>
    <xf numFmtId="170" fontId="3" fillId="6" borderId="0" xfId="0" applyNumberFormat="1" applyFont="1" applyFill="1" applyAlignment="1">
      <alignment horizontal="center"/>
    </xf>
    <xf numFmtId="0" fontId="4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vertical="center" wrapText="1"/>
    </xf>
    <xf numFmtId="0" fontId="3" fillId="6" borderId="0" xfId="0" applyFont="1" applyFill="1" applyAlignment="1">
      <alignment wrapText="1"/>
    </xf>
    <xf numFmtId="0" fontId="3" fillId="6" borderId="0" xfId="0" applyFont="1" applyFill="1" applyAlignment="1">
      <alignment horizontal="center" wrapText="1"/>
    </xf>
    <xf numFmtId="0" fontId="13" fillId="6" borderId="0" xfId="0" applyFont="1" applyFill="1"/>
    <xf numFmtId="3" fontId="18" fillId="6" borderId="0" xfId="0" applyNumberFormat="1" applyFont="1" applyFill="1" applyAlignment="1">
      <alignment horizontal="center" vertical="center"/>
    </xf>
    <xf numFmtId="1" fontId="19" fillId="6" borderId="0" xfId="0" applyNumberFormat="1" applyFont="1" applyFill="1" applyAlignment="1">
      <alignment horizontal="center"/>
    </xf>
    <xf numFmtId="1" fontId="19" fillId="6" borderId="0" xfId="1" applyNumberFormat="1" applyFont="1" applyFill="1" applyBorder="1" applyAlignment="1" applyProtection="1">
      <alignment horizontal="center"/>
    </xf>
    <xf numFmtId="3" fontId="3" fillId="6" borderId="0" xfId="0" applyNumberFormat="1" applyFont="1" applyFill="1"/>
    <xf numFmtId="3" fontId="18" fillId="6" borderId="0" xfId="0" applyNumberFormat="1" applyFont="1" applyFill="1"/>
    <xf numFmtId="0" fontId="19" fillId="6" borderId="0" xfId="0" applyFont="1" applyFill="1" applyAlignment="1">
      <alignment vertical="top" wrapText="1"/>
    </xf>
    <xf numFmtId="3" fontId="19" fillId="6" borderId="0" xfId="0" applyNumberFormat="1" applyFont="1" applyFill="1"/>
    <xf numFmtId="0" fontId="4" fillId="6" borderId="0" xfId="0" applyFont="1" applyFill="1" applyAlignment="1">
      <alignment horizontal="center"/>
    </xf>
    <xf numFmtId="0" fontId="8" fillId="6" borderId="0" xfId="0" applyFont="1" applyFill="1"/>
    <xf numFmtId="169" fontId="3" fillId="4" borderId="63" xfId="1" applyNumberFormat="1" applyFont="1" applyFill="1" applyBorder="1" applyAlignment="1" applyProtection="1">
      <alignment horizontal="right"/>
      <protection locked="0"/>
    </xf>
    <xf numFmtId="169" fontId="3" fillId="4" borderId="64" xfId="1" applyNumberFormat="1" applyFont="1" applyFill="1" applyBorder="1" applyAlignment="1" applyProtection="1">
      <alignment horizontal="right"/>
      <protection locked="0"/>
    </xf>
    <xf numFmtId="169" fontId="3" fillId="4" borderId="79" xfId="1" applyNumberFormat="1" applyFont="1" applyFill="1" applyBorder="1" applyAlignment="1" applyProtection="1">
      <alignment horizontal="right"/>
      <protection locked="0"/>
    </xf>
    <xf numFmtId="169" fontId="3" fillId="4" borderId="68" xfId="1" applyNumberFormat="1" applyFont="1" applyFill="1" applyBorder="1" applyAlignment="1" applyProtection="1">
      <alignment horizontal="right"/>
      <protection locked="0"/>
    </xf>
    <xf numFmtId="169" fontId="3" fillId="4" borderId="69" xfId="1" applyNumberFormat="1" applyFont="1" applyFill="1" applyBorder="1" applyAlignment="1" applyProtection="1">
      <alignment horizontal="right"/>
      <protection locked="0"/>
    </xf>
    <xf numFmtId="169" fontId="3" fillId="4" borderId="80" xfId="1" applyNumberFormat="1" applyFont="1" applyFill="1" applyBorder="1" applyAlignment="1" applyProtection="1">
      <alignment horizontal="right"/>
      <protection locked="0"/>
    </xf>
    <xf numFmtId="170" fontId="3" fillId="4" borderId="109" xfId="1" applyNumberFormat="1" applyFont="1" applyFill="1" applyBorder="1" applyAlignment="1" applyProtection="1">
      <alignment horizontal="center"/>
      <protection locked="0"/>
    </xf>
    <xf numFmtId="170" fontId="3" fillId="4" borderId="110" xfId="1" applyNumberFormat="1" applyFont="1" applyFill="1" applyBorder="1" applyAlignment="1" applyProtection="1">
      <alignment horizontal="center"/>
      <protection locked="0"/>
    </xf>
    <xf numFmtId="170" fontId="3" fillId="4" borderId="110" xfId="1" applyNumberFormat="1" applyFont="1" applyFill="1" applyBorder="1" applyProtection="1">
      <protection locked="0"/>
    </xf>
    <xf numFmtId="170" fontId="3" fillId="4" borderId="111" xfId="1" applyNumberFormat="1" applyFont="1" applyFill="1" applyBorder="1" applyProtection="1">
      <protection locked="0"/>
    </xf>
    <xf numFmtId="9" fontId="3" fillId="4" borderId="63" xfId="2" applyFont="1" applyFill="1" applyBorder="1" applyAlignment="1" applyProtection="1">
      <alignment horizontal="center"/>
      <protection locked="0"/>
    </xf>
    <xf numFmtId="9" fontId="3" fillId="4" borderId="64" xfId="2" applyFont="1" applyFill="1" applyBorder="1" applyAlignment="1" applyProtection="1">
      <alignment horizontal="center"/>
      <protection locked="0"/>
    </xf>
    <xf numFmtId="9" fontId="3" fillId="4" borderId="79" xfId="2" applyFont="1" applyFill="1" applyBorder="1" applyAlignment="1" applyProtection="1">
      <alignment horizontal="center"/>
      <protection locked="0"/>
    </xf>
    <xf numFmtId="168" fontId="3" fillId="4" borderId="61" xfId="0" applyNumberFormat="1" applyFont="1" applyFill="1" applyBorder="1" applyAlignment="1" applyProtection="1">
      <alignment horizontal="center" wrapText="1"/>
      <protection locked="0"/>
    </xf>
    <xf numFmtId="168" fontId="3" fillId="4" borderId="78" xfId="0" applyNumberFormat="1" applyFont="1" applyFill="1" applyBorder="1" applyAlignment="1" applyProtection="1">
      <alignment horizontal="center" wrapText="1"/>
      <protection locked="0"/>
    </xf>
    <xf numFmtId="9" fontId="3" fillId="4" borderId="69" xfId="2" applyFont="1" applyFill="1" applyBorder="1" applyAlignment="1" applyProtection="1">
      <alignment horizontal="center"/>
      <protection locked="0"/>
    </xf>
    <xf numFmtId="1" fontId="19" fillId="4" borderId="74" xfId="0" applyNumberFormat="1" applyFont="1" applyFill="1" applyBorder="1" applyAlignment="1" applyProtection="1">
      <alignment horizontal="center"/>
      <protection locked="0"/>
    </xf>
    <xf numFmtId="1" fontId="19" fillId="4" borderId="74" xfId="1" applyNumberFormat="1" applyFont="1" applyFill="1" applyBorder="1" applyAlignment="1" applyProtection="1">
      <alignment horizontal="center"/>
      <protection locked="0"/>
    </xf>
    <xf numFmtId="1" fontId="19" fillId="4" borderId="81" xfId="1" applyNumberFormat="1" applyFont="1" applyFill="1" applyBorder="1" applyAlignment="1" applyProtection="1">
      <alignment horizontal="center"/>
      <protection locked="0"/>
    </xf>
    <xf numFmtId="0" fontId="3" fillId="4" borderId="78" xfId="0" applyFont="1" applyFill="1" applyBorder="1" applyAlignment="1" applyProtection="1">
      <alignment horizontal="center"/>
      <protection locked="0"/>
    </xf>
    <xf numFmtId="0" fontId="3" fillId="8" borderId="69" xfId="0" applyFont="1" applyFill="1" applyBorder="1" applyAlignment="1">
      <alignment horizontal="center"/>
    </xf>
    <xf numFmtId="0" fontId="5" fillId="2" borderId="16" xfId="0" applyFont="1" applyFill="1" applyBorder="1"/>
    <xf numFmtId="0" fontId="6" fillId="2" borderId="0" xfId="0" applyFont="1" applyFill="1"/>
    <xf numFmtId="0" fontId="4" fillId="2" borderId="69" xfId="0" applyFont="1" applyFill="1" applyBorder="1" applyAlignment="1">
      <alignment horizontal="center"/>
    </xf>
    <xf numFmtId="0" fontId="4" fillId="2" borderId="115" xfId="0" applyFont="1" applyFill="1" applyBorder="1" applyAlignment="1">
      <alignment horizontal="center"/>
    </xf>
    <xf numFmtId="170" fontId="3" fillId="2" borderId="69" xfId="1" applyNumberFormat="1" applyFont="1" applyFill="1" applyBorder="1" applyProtection="1"/>
    <xf numFmtId="0" fontId="3" fillId="2" borderId="69" xfId="0" applyFont="1" applyFill="1" applyBorder="1" applyAlignment="1">
      <alignment horizontal="center"/>
    </xf>
    <xf numFmtId="44" fontId="3" fillId="2" borderId="69" xfId="1" applyFont="1" applyFill="1" applyBorder="1" applyProtection="1"/>
    <xf numFmtId="0" fontId="3" fillId="2" borderId="115" xfId="0" applyFont="1" applyFill="1" applyBorder="1"/>
    <xf numFmtId="0" fontId="3" fillId="2" borderId="69" xfId="0" applyFont="1" applyFill="1" applyBorder="1"/>
    <xf numFmtId="0" fontId="4" fillId="2" borderId="69" xfId="0" applyFont="1" applyFill="1" applyBorder="1"/>
    <xf numFmtId="44" fontId="4" fillId="2" borderId="69" xfId="0" applyNumberFormat="1" applyFont="1" applyFill="1" applyBorder="1"/>
    <xf numFmtId="0" fontId="3" fillId="2" borderId="0" xfId="0" applyFont="1" applyFill="1"/>
    <xf numFmtId="0" fontId="3" fillId="11" borderId="0" xfId="0" applyFont="1" applyFill="1"/>
    <xf numFmtId="0" fontId="3" fillId="11" borderId="0" xfId="0" applyFont="1" applyFill="1" applyAlignment="1">
      <alignment horizontal="center"/>
    </xf>
    <xf numFmtId="0" fontId="2" fillId="6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/>
    </xf>
    <xf numFmtId="0" fontId="0" fillId="0" borderId="0" xfId="0"/>
    <xf numFmtId="0" fontId="15" fillId="6" borderId="0" xfId="0" applyFont="1" applyFill="1" applyAlignment="1">
      <alignment vertical="center"/>
    </xf>
    <xf numFmtId="0" fontId="4" fillId="6" borderId="0" xfId="0" applyFont="1" applyFill="1"/>
    <xf numFmtId="9" fontId="3" fillId="6" borderId="0" xfId="0" applyNumberFormat="1" applyFont="1" applyFill="1"/>
    <xf numFmtId="0" fontId="4" fillId="6" borderId="0" xfId="0" applyFont="1" applyFill="1" applyAlignment="1">
      <alignment wrapText="1"/>
    </xf>
    <xf numFmtId="0" fontId="23" fillId="6" borderId="0" xfId="0" applyFont="1" applyFill="1"/>
    <xf numFmtId="0" fontId="17" fillId="6" borderId="0" xfId="0" applyFont="1" applyFill="1" applyBorder="1" applyAlignment="1">
      <alignment vertical="top" wrapText="1"/>
    </xf>
    <xf numFmtId="0" fontId="3" fillId="6" borderId="0" xfId="0" applyFont="1" applyFill="1" applyBorder="1"/>
    <xf numFmtId="1" fontId="4" fillId="4" borderId="103" xfId="0" applyNumberFormat="1" applyFont="1" applyFill="1" applyBorder="1" applyAlignment="1" applyProtection="1">
      <alignment horizontal="center"/>
      <protection locked="0"/>
    </xf>
    <xf numFmtId="0" fontId="3" fillId="12" borderId="0" xfId="0" applyFont="1" applyFill="1"/>
    <xf numFmtId="0" fontId="3" fillId="12" borderId="0" xfId="0" applyFont="1" applyFill="1" applyAlignment="1">
      <alignment horizontal="center"/>
    </xf>
    <xf numFmtId="0" fontId="6" fillId="2" borderId="0" xfId="0" applyFont="1" applyFill="1"/>
    <xf numFmtId="0" fontId="4" fillId="2" borderId="69" xfId="0" applyFont="1" applyFill="1" applyBorder="1" applyAlignment="1">
      <alignment horizontal="center"/>
    </xf>
    <xf numFmtId="0" fontId="0" fillId="0" borderId="0" xfId="0"/>
    <xf numFmtId="0" fontId="4" fillId="4" borderId="120" xfId="0" applyFont="1" applyFill="1" applyBorder="1" applyAlignment="1">
      <alignment horizontal="center" vertical="center"/>
    </xf>
    <xf numFmtId="0" fontId="4" fillId="4" borderId="121" xfId="0" applyFont="1" applyFill="1" applyBorder="1" applyAlignment="1">
      <alignment horizontal="center" vertical="center"/>
    </xf>
    <xf numFmtId="0" fontId="4" fillId="4" borderId="122" xfId="0" applyFont="1" applyFill="1" applyBorder="1" applyAlignment="1">
      <alignment horizontal="center" vertical="center"/>
    </xf>
    <xf numFmtId="0" fontId="8" fillId="2" borderId="0" xfId="0" applyFont="1" applyFill="1"/>
    <xf numFmtId="0" fontId="18" fillId="2" borderId="83" xfId="0" applyFont="1" applyFill="1" applyBorder="1" applyAlignment="1">
      <alignment horizontal="center"/>
    </xf>
    <xf numFmtId="0" fontId="18" fillId="2" borderId="84" xfId="0" applyFont="1" applyFill="1" applyBorder="1" applyAlignment="1">
      <alignment horizontal="center"/>
    </xf>
    <xf numFmtId="170" fontId="19" fillId="2" borderId="69" xfId="1" applyNumberFormat="1" applyFont="1" applyFill="1" applyBorder="1"/>
    <xf numFmtId="170" fontId="19" fillId="2" borderId="80" xfId="1" applyNumberFormat="1" applyFont="1" applyFill="1" applyBorder="1"/>
    <xf numFmtId="170" fontId="18" fillId="2" borderId="74" xfId="1" applyNumberFormat="1" applyFont="1" applyFill="1" applyBorder="1"/>
    <xf numFmtId="170" fontId="18" fillId="2" borderId="81" xfId="1" applyNumberFormat="1" applyFont="1" applyFill="1" applyBorder="1"/>
    <xf numFmtId="0" fontId="4" fillId="3" borderId="125" xfId="0" applyFont="1" applyFill="1" applyBorder="1" applyAlignment="1">
      <alignment horizontal="center" vertical="center"/>
    </xf>
    <xf numFmtId="0" fontId="4" fillId="3" borderId="126" xfId="0" applyFont="1" applyFill="1" applyBorder="1" applyAlignment="1">
      <alignment horizontal="center" vertical="center"/>
    </xf>
    <xf numFmtId="0" fontId="4" fillId="2" borderId="127" xfId="0" applyFont="1" applyFill="1" applyBorder="1" applyAlignment="1">
      <alignment horizontal="center" vertical="center"/>
    </xf>
    <xf numFmtId="9" fontId="4" fillId="2" borderId="127" xfId="0" applyNumberFormat="1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/>
    </xf>
    <xf numFmtId="164" fontId="3" fillId="2" borderId="127" xfId="0" applyNumberFormat="1" applyFont="1" applyFill="1" applyBorder="1"/>
    <xf numFmtId="164" fontId="3" fillId="2" borderId="18" xfId="0" applyNumberFormat="1" applyFont="1" applyFill="1" applyBorder="1"/>
    <xf numFmtId="0" fontId="3" fillId="2" borderId="127" xfId="0" applyFont="1" applyFill="1" applyBorder="1"/>
    <xf numFmtId="10" fontId="3" fillId="2" borderId="127" xfId="0" applyNumberFormat="1" applyFont="1" applyFill="1" applyBorder="1"/>
    <xf numFmtId="164" fontId="4" fillId="2" borderId="15" xfId="0" applyNumberFormat="1" applyFont="1" applyFill="1" applyBorder="1"/>
    <xf numFmtId="164" fontId="4" fillId="10" borderId="127" xfId="0" applyNumberFormat="1" applyFont="1" applyFill="1" applyBorder="1" applyAlignment="1">
      <alignment horizontal="center"/>
    </xf>
    <xf numFmtId="164" fontId="4" fillId="10" borderId="18" xfId="0" applyNumberFormat="1" applyFont="1" applyFill="1" applyBorder="1" applyAlignment="1">
      <alignment horizontal="center"/>
    </xf>
    <xf numFmtId="164" fontId="4" fillId="2" borderId="22" xfId="0" applyNumberFormat="1" applyFont="1" applyFill="1" applyBorder="1"/>
    <xf numFmtId="0" fontId="5" fillId="2" borderId="23" xfId="0" applyFont="1" applyFill="1" applyBorder="1"/>
    <xf numFmtId="164" fontId="4" fillId="13" borderId="128" xfId="0" applyNumberFormat="1" applyFont="1" applyFill="1" applyBorder="1"/>
    <xf numFmtId="164" fontId="4" fillId="13" borderId="27" xfId="0" applyNumberFormat="1" applyFont="1" applyFill="1" applyBorder="1"/>
    <xf numFmtId="0" fontId="18" fillId="6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170" fontId="3" fillId="6" borderId="0" xfId="0" applyNumberFormat="1" applyFont="1" applyFill="1"/>
    <xf numFmtId="0" fontId="0" fillId="6" borderId="0" xfId="0" applyFill="1"/>
    <xf numFmtId="0" fontId="3" fillId="2" borderId="0" xfId="0" applyFont="1" applyFill="1" applyBorder="1"/>
    <xf numFmtId="10" fontId="3" fillId="2" borderId="0" xfId="0" applyNumberFormat="1" applyFont="1" applyFill="1" applyBorder="1"/>
    <xf numFmtId="0" fontId="4" fillId="6" borderId="0" xfId="0" applyFont="1" applyFill="1" applyAlignment="1">
      <alignment horizontal="left" vertical="top"/>
    </xf>
    <xf numFmtId="0" fontId="27" fillId="2" borderId="127" xfId="0" applyFont="1" applyFill="1" applyBorder="1" applyAlignment="1">
      <alignment horizontal="center" vertical="center" wrapText="1"/>
    </xf>
    <xf numFmtId="10" fontId="3" fillId="4" borderId="127" xfId="0" applyNumberFormat="1" applyFont="1" applyFill="1" applyBorder="1" applyAlignment="1">
      <alignment vertical="center"/>
    </xf>
    <xf numFmtId="0" fontId="6" fillId="11" borderId="0" xfId="0" applyFont="1" applyFill="1"/>
    <xf numFmtId="0" fontId="3" fillId="4" borderId="130" xfId="0" applyFont="1" applyFill="1" applyBorder="1" applyAlignment="1">
      <alignment horizontal="center"/>
    </xf>
    <xf numFmtId="0" fontId="3" fillId="4" borderId="131" xfId="0" applyFont="1" applyFill="1" applyBorder="1" applyAlignment="1">
      <alignment horizontal="center"/>
    </xf>
    <xf numFmtId="0" fontId="3" fillId="4" borderId="132" xfId="0" applyFont="1" applyFill="1" applyBorder="1" applyAlignment="1">
      <alignment horizontal="center"/>
    </xf>
    <xf numFmtId="164" fontId="3" fillId="2" borderId="133" xfId="0" applyNumberFormat="1" applyFont="1" applyFill="1" applyBorder="1" applyAlignment="1">
      <alignment horizontal="center"/>
    </xf>
    <xf numFmtId="164" fontId="3" fillId="6" borderId="46" xfId="0" applyNumberFormat="1" applyFont="1" applyFill="1" applyBorder="1"/>
    <xf numFmtId="0" fontId="3" fillId="11" borderId="0" xfId="0" applyFont="1" applyFill="1" applyAlignment="1">
      <alignment horizontal="center"/>
    </xf>
    <xf numFmtId="0" fontId="4" fillId="2" borderId="83" xfId="0" applyFont="1" applyFill="1" applyBorder="1" applyAlignment="1">
      <alignment horizontal="center"/>
    </xf>
    <xf numFmtId="0" fontId="3" fillId="2" borderId="0" xfId="0" applyFont="1" applyFill="1"/>
    <xf numFmtId="0" fontId="4" fillId="6" borderId="0" xfId="0" applyFont="1" applyFill="1" applyAlignment="1">
      <alignment horizontal="left" vertical="top"/>
    </xf>
    <xf numFmtId="3" fontId="18" fillId="2" borderId="83" xfId="0" applyNumberFormat="1" applyFont="1" applyFill="1" applyBorder="1" applyAlignment="1">
      <alignment horizontal="center"/>
    </xf>
    <xf numFmtId="3" fontId="18" fillId="2" borderId="84" xfId="0" applyNumberFormat="1" applyFont="1" applyFill="1" applyBorder="1" applyAlignment="1">
      <alignment horizontal="center"/>
    </xf>
    <xf numFmtId="0" fontId="3" fillId="2" borderId="115" xfId="0" applyFont="1" applyFill="1" applyBorder="1" applyAlignment="1">
      <alignment horizontal="center"/>
    </xf>
    <xf numFmtId="0" fontId="4" fillId="2" borderId="83" xfId="0" applyFont="1" applyFill="1" applyBorder="1" applyAlignment="1">
      <alignment horizontal="center" vertical="center" wrapText="1"/>
    </xf>
    <xf numFmtId="0" fontId="4" fillId="2" borderId="84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/>
    </xf>
    <xf numFmtId="0" fontId="4" fillId="2" borderId="69" xfId="0" applyFont="1" applyFill="1" applyBorder="1" applyAlignment="1">
      <alignment horizontal="center"/>
    </xf>
    <xf numFmtId="0" fontId="16" fillId="2" borderId="83" xfId="0" applyFont="1" applyFill="1" applyBorder="1" applyAlignment="1">
      <alignment horizontal="center" vertical="center" wrapText="1"/>
    </xf>
    <xf numFmtId="0" fontId="0" fillId="0" borderId="0" xfId="0"/>
    <xf numFmtId="0" fontId="4" fillId="2" borderId="97" xfId="0" applyFont="1" applyFill="1" applyBorder="1" applyAlignment="1">
      <alignment horizontal="center" vertical="center"/>
    </xf>
    <xf numFmtId="0" fontId="4" fillId="2" borderId="95" xfId="0" applyFont="1" applyFill="1" applyBorder="1" applyAlignment="1">
      <alignment horizontal="center" vertical="center"/>
    </xf>
    <xf numFmtId="0" fontId="4" fillId="2" borderId="98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center" vertical="center"/>
    </xf>
    <xf numFmtId="0" fontId="4" fillId="2" borderId="78" xfId="0" applyFont="1" applyFill="1" applyBorder="1" applyAlignment="1">
      <alignment horizontal="center" vertical="center"/>
    </xf>
    <xf numFmtId="9" fontId="28" fillId="4" borderId="69" xfId="0" applyNumberFormat="1" applyFont="1" applyFill="1" applyBorder="1" applyAlignment="1" applyProtection="1">
      <alignment horizontal="center"/>
      <protection locked="0"/>
    </xf>
    <xf numFmtId="0" fontId="4" fillId="2" borderId="73" xfId="0" applyFont="1" applyFill="1" applyBorder="1" applyAlignment="1">
      <alignment horizontal="center" vertical="center"/>
    </xf>
    <xf numFmtId="0" fontId="4" fillId="2" borderId="74" xfId="0" applyFont="1" applyFill="1" applyBorder="1" applyAlignment="1">
      <alignment horizontal="center" vertical="center"/>
    </xf>
    <xf numFmtId="169" fontId="4" fillId="2" borderId="74" xfId="0" applyNumberFormat="1" applyFont="1" applyFill="1" applyBorder="1" applyAlignment="1">
      <alignment horizontal="center" vertical="center"/>
    </xf>
    <xf numFmtId="169" fontId="4" fillId="2" borderId="75" xfId="0" applyNumberFormat="1" applyFont="1" applyFill="1" applyBorder="1" applyAlignment="1">
      <alignment horizontal="center" vertical="center"/>
    </xf>
    <xf numFmtId="169" fontId="4" fillId="2" borderId="76" xfId="0" applyNumberFormat="1" applyFont="1" applyFill="1" applyBorder="1" applyAlignment="1">
      <alignment horizontal="center" vertical="center"/>
    </xf>
    <xf numFmtId="169" fontId="4" fillId="2" borderId="85" xfId="0" applyNumberFormat="1" applyFont="1" applyFill="1" applyBorder="1" applyAlignment="1">
      <alignment horizontal="center" vertical="center"/>
    </xf>
    <xf numFmtId="0" fontId="4" fillId="2" borderId="81" xfId="0" applyFont="1" applyFill="1" applyBorder="1" applyAlignment="1">
      <alignment horizontal="center" vertical="center"/>
    </xf>
    <xf numFmtId="169" fontId="3" fillId="2" borderId="69" xfId="0" applyNumberFormat="1" applyFont="1" applyFill="1" applyBorder="1" applyAlignment="1">
      <alignment horizontal="center" vertical="center"/>
    </xf>
    <xf numFmtId="169" fontId="3" fillId="2" borderId="80" xfId="0" applyNumberFormat="1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164" fontId="3" fillId="4" borderId="15" xfId="0" applyNumberFormat="1" applyFont="1" applyFill="1" applyBorder="1" applyAlignment="1">
      <alignment horizontal="center"/>
    </xf>
    <xf numFmtId="0" fontId="5" fillId="4" borderId="16" xfId="0" applyFont="1" applyFill="1" applyBorder="1"/>
    <xf numFmtId="0" fontId="5" fillId="4" borderId="17" xfId="0" applyFont="1" applyFill="1" applyBorder="1"/>
    <xf numFmtId="164" fontId="3" fillId="4" borderId="16" xfId="0" applyNumberFormat="1" applyFont="1" applyFill="1" applyBorder="1" applyAlignment="1">
      <alignment horizontal="center"/>
    </xf>
    <xf numFmtId="164" fontId="3" fillId="4" borderId="17" xfId="0" applyNumberFormat="1" applyFont="1" applyFill="1" applyBorder="1" applyAlignment="1">
      <alignment horizontal="center"/>
    </xf>
    <xf numFmtId="174" fontId="3" fillId="4" borderId="15" xfId="0" applyNumberFormat="1" applyFont="1" applyFill="1" applyBorder="1" applyAlignment="1">
      <alignment horizontal="center"/>
    </xf>
    <xf numFmtId="174" fontId="3" fillId="4" borderId="16" xfId="0" applyNumberFormat="1" applyFont="1" applyFill="1" applyBorder="1" applyAlignment="1">
      <alignment horizontal="center"/>
    </xf>
    <xf numFmtId="174" fontId="3" fillId="4" borderId="17" xfId="0" applyNumberFormat="1" applyFont="1" applyFill="1" applyBorder="1" applyAlignment="1">
      <alignment horizontal="center"/>
    </xf>
    <xf numFmtId="164" fontId="3" fillId="2" borderId="15" xfId="0" applyNumberFormat="1" applyFont="1" applyFill="1" applyBorder="1" applyAlignment="1">
      <alignment horizontal="center"/>
    </xf>
    <xf numFmtId="0" fontId="5" fillId="2" borderId="17" xfId="0" applyFont="1" applyFill="1" applyBorder="1"/>
    <xf numFmtId="173" fontId="3" fillId="4" borderId="15" xfId="0" applyNumberFormat="1" applyFont="1" applyFill="1" applyBorder="1" applyAlignment="1">
      <alignment horizontal="center"/>
    </xf>
    <xf numFmtId="173" fontId="3" fillId="4" borderId="16" xfId="0" applyNumberFormat="1" applyFont="1" applyFill="1" applyBorder="1" applyAlignment="1">
      <alignment horizontal="center"/>
    </xf>
    <xf numFmtId="173" fontId="3" fillId="4" borderId="17" xfId="0" applyNumberFormat="1" applyFont="1" applyFill="1" applyBorder="1" applyAlignment="1">
      <alignment horizontal="center"/>
    </xf>
    <xf numFmtId="0" fontId="4" fillId="2" borderId="33" xfId="0" applyFont="1" applyFill="1" applyBorder="1" applyAlignment="1">
      <alignment horizontal="right"/>
    </xf>
    <xf numFmtId="0" fontId="5" fillId="2" borderId="16" xfId="0" applyFont="1" applyFill="1" applyBorder="1"/>
    <xf numFmtId="164" fontId="26" fillId="10" borderId="16" xfId="0" applyNumberFormat="1" applyFont="1" applyFill="1" applyBorder="1" applyAlignment="1">
      <alignment horizontal="center"/>
    </xf>
    <xf numFmtId="0" fontId="26" fillId="10" borderId="17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164" fontId="3" fillId="2" borderId="16" xfId="0" applyNumberFormat="1" applyFont="1" applyFill="1" applyBorder="1" applyAlignment="1">
      <alignment horizontal="center"/>
    </xf>
    <xf numFmtId="164" fontId="3" fillId="2" borderId="17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5" fillId="2" borderId="7" xfId="0" applyFont="1" applyFill="1" applyBorder="1"/>
    <xf numFmtId="0" fontId="5" fillId="2" borderId="13" xfId="0" applyFont="1" applyFill="1" applyBorder="1"/>
    <xf numFmtId="0" fontId="6" fillId="2" borderId="0" xfId="0" applyFont="1" applyFill="1"/>
    <xf numFmtId="0" fontId="5" fillId="2" borderId="0" xfId="0" applyFont="1" applyFill="1"/>
    <xf numFmtId="0" fontId="5" fillId="2" borderId="19" xfId="0" applyFont="1" applyFill="1" applyBorder="1"/>
    <xf numFmtId="0" fontId="5" fillId="2" borderId="20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5" fillId="4" borderId="11" xfId="0" applyFont="1" applyFill="1" applyBorder="1"/>
    <xf numFmtId="164" fontId="3" fillId="4" borderId="9" xfId="0" applyNumberFormat="1" applyFont="1" applyFill="1" applyBorder="1" applyAlignment="1">
      <alignment horizontal="center"/>
    </xf>
    <xf numFmtId="164" fontId="5" fillId="4" borderId="11" xfId="0" applyNumberFormat="1" applyFont="1" applyFill="1" applyBorder="1"/>
    <xf numFmtId="0" fontId="3" fillId="4" borderId="56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19" fillId="4" borderId="15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4" borderId="17" xfId="0" applyFont="1" applyFill="1" applyBorder="1" applyAlignment="1">
      <alignment horizontal="center"/>
    </xf>
    <xf numFmtId="0" fontId="3" fillId="2" borderId="68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169" fontId="3" fillId="2" borderId="70" xfId="0" applyNumberFormat="1" applyFont="1" applyFill="1" applyBorder="1" applyAlignment="1">
      <alignment horizontal="center" vertical="center"/>
    </xf>
    <xf numFmtId="169" fontId="3" fillId="2" borderId="71" xfId="0" applyNumberFormat="1" applyFont="1" applyFill="1" applyBorder="1" applyAlignment="1">
      <alignment horizontal="center" vertical="center"/>
    </xf>
    <xf numFmtId="169" fontId="3" fillId="2" borderId="1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11" borderId="0" xfId="0" applyFont="1" applyFill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82" xfId="0" applyFont="1" applyFill="1" applyBorder="1" applyAlignment="1">
      <alignment horizontal="center"/>
    </xf>
    <xf numFmtId="0" fontId="4" fillId="2" borderId="83" xfId="0" applyFont="1" applyFill="1" applyBorder="1" applyAlignment="1">
      <alignment horizontal="center"/>
    </xf>
    <xf numFmtId="0" fontId="4" fillId="2" borderId="65" xfId="0" applyFont="1" applyFill="1" applyBorder="1" applyAlignment="1">
      <alignment horizontal="center"/>
    </xf>
    <xf numFmtId="0" fontId="4" fillId="2" borderId="66" xfId="0" applyFont="1" applyFill="1" applyBorder="1" applyAlignment="1">
      <alignment horizontal="center"/>
    </xf>
    <xf numFmtId="0" fontId="4" fillId="2" borderId="116" xfId="0" applyFont="1" applyFill="1" applyBorder="1" applyAlignment="1">
      <alignment horizontal="center"/>
    </xf>
    <xf numFmtId="0" fontId="4" fillId="2" borderId="84" xfId="0" applyFont="1" applyFill="1" applyBorder="1" applyAlignment="1">
      <alignment horizontal="center"/>
    </xf>
    <xf numFmtId="0" fontId="2" fillId="6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19" fillId="2" borderId="2" xfId="0" applyFont="1" applyFill="1" applyBorder="1"/>
    <xf numFmtId="0" fontId="19" fillId="2" borderId="3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9" fillId="4" borderId="17" xfId="0" applyFont="1" applyFill="1" applyBorder="1"/>
    <xf numFmtId="164" fontId="19" fillId="4" borderId="17" xfId="0" applyNumberFormat="1" applyFont="1" applyFill="1" applyBorder="1"/>
    <xf numFmtId="0" fontId="3" fillId="4" borderId="15" xfId="0" applyFont="1" applyFill="1" applyBorder="1" applyAlignment="1">
      <alignment horizontal="center" wrapText="1"/>
    </xf>
    <xf numFmtId="0" fontId="19" fillId="4" borderId="16" xfId="0" applyFont="1" applyFill="1" applyBorder="1" applyAlignment="1">
      <alignment wrapText="1"/>
    </xf>
    <xf numFmtId="0" fontId="19" fillId="4" borderId="17" xfId="0" applyFont="1" applyFill="1" applyBorder="1" applyAlignment="1">
      <alignment wrapText="1"/>
    </xf>
    <xf numFmtId="0" fontId="19" fillId="2" borderId="7" xfId="0" applyFont="1" applyFill="1" applyBorder="1"/>
    <xf numFmtId="0" fontId="19" fillId="2" borderId="8" xfId="0" applyFont="1" applyFill="1" applyBorder="1"/>
    <xf numFmtId="0" fontId="19" fillId="2" borderId="13" xfId="0" applyFont="1" applyFill="1" applyBorder="1"/>
    <xf numFmtId="0" fontId="3" fillId="2" borderId="0" xfId="0" applyFont="1" applyFill="1"/>
    <xf numFmtId="0" fontId="19" fillId="2" borderId="14" xfId="0" applyFont="1" applyFill="1" applyBorder="1"/>
    <xf numFmtId="0" fontId="19" fillId="2" borderId="19" xfId="0" applyFont="1" applyFill="1" applyBorder="1"/>
    <xf numFmtId="0" fontId="19" fillId="2" borderId="20" xfId="0" applyFont="1" applyFill="1" applyBorder="1"/>
    <xf numFmtId="0" fontId="19" fillId="2" borderId="21" xfId="0" applyFont="1" applyFill="1" applyBorder="1"/>
    <xf numFmtId="0" fontId="3" fillId="4" borderId="9" xfId="0" applyFont="1" applyFill="1" applyBorder="1" applyAlignment="1">
      <alignment horizontal="center" wrapText="1"/>
    </xf>
    <xf numFmtId="0" fontId="19" fillId="4" borderId="10" xfId="0" applyFont="1" applyFill="1" applyBorder="1" applyAlignment="1">
      <alignment wrapText="1"/>
    </xf>
    <xf numFmtId="0" fontId="19" fillId="4" borderId="11" xfId="0" applyFont="1" applyFill="1" applyBorder="1" applyAlignment="1">
      <alignment wrapText="1"/>
    </xf>
    <xf numFmtId="0" fontId="19" fillId="4" borderId="11" xfId="0" applyFont="1" applyFill="1" applyBorder="1"/>
    <xf numFmtId="164" fontId="19" fillId="4" borderId="11" xfId="0" applyNumberFormat="1" applyFont="1" applyFill="1" applyBorder="1"/>
    <xf numFmtId="0" fontId="19" fillId="4" borderId="16" xfId="0" applyFont="1" applyFill="1" applyBorder="1"/>
    <xf numFmtId="0" fontId="3" fillId="4" borderId="22" xfId="0" applyFont="1" applyFill="1" applyBorder="1" applyAlignment="1">
      <alignment horizontal="center"/>
    </xf>
    <xf numFmtId="0" fontId="19" fillId="4" borderId="23" xfId="0" applyFont="1" applyFill="1" applyBorder="1"/>
    <xf numFmtId="0" fontId="19" fillId="4" borderId="24" xfId="0" applyFont="1" applyFill="1" applyBorder="1"/>
    <xf numFmtId="0" fontId="3" fillId="4" borderId="23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164" fontId="3" fillId="4" borderId="22" xfId="0" applyNumberFormat="1" applyFont="1" applyFill="1" applyBorder="1" applyAlignment="1">
      <alignment horizontal="center"/>
    </xf>
    <xf numFmtId="164" fontId="19" fillId="4" borderId="24" xfId="0" applyNumberFormat="1" applyFont="1" applyFill="1" applyBorder="1"/>
    <xf numFmtId="0" fontId="3" fillId="4" borderId="16" xfId="0" applyFont="1" applyFill="1" applyBorder="1" applyAlignment="1">
      <alignment horizontal="center" wrapText="1"/>
    </xf>
    <xf numFmtId="0" fontId="3" fillId="4" borderId="17" xfId="0" applyFont="1" applyFill="1" applyBorder="1" applyAlignment="1">
      <alignment horizontal="center" wrapText="1"/>
    </xf>
    <xf numFmtId="164" fontId="4" fillId="2" borderId="25" xfId="0" applyNumberFormat="1" applyFont="1" applyFill="1" applyBorder="1" applyAlignment="1">
      <alignment horizontal="center"/>
    </xf>
    <xf numFmtId="164" fontId="4" fillId="2" borderId="26" xfId="0" applyNumberFormat="1" applyFont="1" applyFill="1" applyBorder="1" applyAlignment="1">
      <alignment horizontal="center"/>
    </xf>
    <xf numFmtId="164" fontId="3" fillId="4" borderId="24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28" xfId="0" applyNumberFormat="1" applyFont="1" applyFill="1" applyBorder="1" applyAlignment="1">
      <alignment horizontal="center"/>
    </xf>
    <xf numFmtId="0" fontId="19" fillId="2" borderId="0" xfId="0" applyFont="1" applyFill="1"/>
    <xf numFmtId="0" fontId="19" fillId="4" borderId="10" xfId="0" applyFont="1" applyFill="1" applyBorder="1"/>
    <xf numFmtId="0" fontId="4" fillId="3" borderId="3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118" xfId="0" applyFont="1" applyFill="1" applyBorder="1" applyAlignment="1">
      <alignment horizontal="center" vertical="center"/>
    </xf>
    <xf numFmtId="0" fontId="4" fillId="3" borderId="117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29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119" xfId="0" applyFont="1" applyFill="1" applyBorder="1" applyAlignment="1">
      <alignment horizontal="center" vertical="center"/>
    </xf>
    <xf numFmtId="164" fontId="19" fillId="2" borderId="28" xfId="0" applyNumberFormat="1" applyFont="1" applyFill="1" applyBorder="1"/>
    <xf numFmtId="164" fontId="5" fillId="2" borderId="28" xfId="0" applyNumberFormat="1" applyFont="1" applyFill="1" applyBorder="1"/>
    <xf numFmtId="0" fontId="5" fillId="4" borderId="16" xfId="0" applyFont="1" applyFill="1" applyBorder="1" applyAlignment="1">
      <alignment wrapText="1"/>
    </xf>
    <xf numFmtId="0" fontId="5" fillId="4" borderId="17" xfId="0" applyFont="1" applyFill="1" applyBorder="1" applyAlignment="1">
      <alignment wrapText="1"/>
    </xf>
    <xf numFmtId="164" fontId="5" fillId="4" borderId="17" xfId="0" applyNumberFormat="1" applyFont="1" applyFill="1" applyBorder="1"/>
    <xf numFmtId="0" fontId="5" fillId="4" borderId="23" xfId="0" applyFont="1" applyFill="1" applyBorder="1"/>
    <xf numFmtId="0" fontId="5" fillId="4" borderId="24" xfId="0" applyFont="1" applyFill="1" applyBorder="1"/>
    <xf numFmtId="164" fontId="5" fillId="4" borderId="24" xfId="0" applyNumberFormat="1" applyFont="1" applyFill="1" applyBorder="1"/>
    <xf numFmtId="0" fontId="5" fillId="4" borderId="10" xfId="0" applyFont="1" applyFill="1" applyBorder="1"/>
    <xf numFmtId="0" fontId="8" fillId="2" borderId="0" xfId="0" applyFont="1" applyFill="1" applyAlignment="1">
      <alignment horizontal="left" vertical="center"/>
    </xf>
    <xf numFmtId="0" fontId="5" fillId="2" borderId="2" xfId="0" applyFont="1" applyFill="1" applyBorder="1"/>
    <xf numFmtId="0" fontId="5" fillId="2" borderId="3" xfId="0" applyFont="1" applyFill="1" applyBorder="1"/>
    <xf numFmtId="0" fontId="4" fillId="2" borderId="25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0" fontId="26" fillId="4" borderId="2" xfId="0" applyFont="1" applyFill="1" applyBorder="1"/>
    <xf numFmtId="0" fontId="26" fillId="4" borderId="28" xfId="0" applyFont="1" applyFill="1" applyBorder="1"/>
    <xf numFmtId="0" fontId="5" fillId="2" borderId="8" xfId="0" applyFont="1" applyFill="1" applyBorder="1"/>
    <xf numFmtId="0" fontId="5" fillId="2" borderId="14" xfId="0" applyFont="1" applyFill="1" applyBorder="1"/>
    <xf numFmtId="0" fontId="5" fillId="2" borderId="21" xfId="0" applyFont="1" applyFill="1" applyBorder="1"/>
    <xf numFmtId="0" fontId="3" fillId="2" borderId="3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1" fontId="3" fillId="4" borderId="9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1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166" fontId="4" fillId="3" borderId="25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/>
    <xf numFmtId="0" fontId="5" fillId="2" borderId="26" xfId="0" applyFont="1" applyFill="1" applyBorder="1"/>
    <xf numFmtId="0" fontId="4" fillId="3" borderId="36" xfId="0" applyFont="1" applyFill="1" applyBorder="1" applyAlignment="1">
      <alignment horizontal="center" vertical="center" wrapText="1"/>
    </xf>
    <xf numFmtId="0" fontId="5" fillId="2" borderId="37" xfId="0" applyFont="1" applyFill="1" applyBorder="1"/>
    <xf numFmtId="0" fontId="5" fillId="2" borderId="38" xfId="0" applyFont="1" applyFill="1" applyBorder="1"/>
    <xf numFmtId="0" fontId="5" fillId="2" borderId="46" xfId="0" applyFont="1" applyFill="1" applyBorder="1"/>
    <xf numFmtId="0" fontId="5" fillId="2" borderId="47" xfId="0" applyFont="1" applyFill="1" applyBorder="1"/>
    <xf numFmtId="0" fontId="5" fillId="2" borderId="48" xfId="0" applyFont="1" applyFill="1" applyBorder="1"/>
    <xf numFmtId="0" fontId="4" fillId="3" borderId="39" xfId="0" applyFont="1" applyFill="1" applyBorder="1" applyAlignment="1">
      <alignment horizontal="center" vertical="center"/>
    </xf>
    <xf numFmtId="0" fontId="5" fillId="2" borderId="49" xfId="0" applyFont="1" applyFill="1" applyBorder="1"/>
    <xf numFmtId="0" fontId="4" fillId="3" borderId="25" xfId="0" applyFont="1" applyFill="1" applyBorder="1" applyAlignment="1">
      <alignment horizontal="center" vertical="center"/>
    </xf>
    <xf numFmtId="0" fontId="5" fillId="2" borderId="35" xfId="0" applyFont="1" applyFill="1" applyBorder="1"/>
    <xf numFmtId="0" fontId="4" fillId="3" borderId="40" xfId="0" applyFont="1" applyFill="1" applyBorder="1" applyAlignment="1">
      <alignment horizontal="center" vertical="center"/>
    </xf>
    <xf numFmtId="166" fontId="12" fillId="5" borderId="41" xfId="0" applyNumberFormat="1" applyFont="1" applyFill="1" applyBorder="1" applyAlignment="1">
      <alignment horizontal="center" vertical="center"/>
    </xf>
    <xf numFmtId="0" fontId="5" fillId="2" borderId="42" xfId="0" applyFont="1" applyFill="1" applyBorder="1"/>
    <xf numFmtId="0" fontId="5" fillId="2" borderId="43" xfId="0" applyFont="1" applyFill="1" applyBorder="1"/>
    <xf numFmtId="166" fontId="3" fillId="7" borderId="44" xfId="0" applyNumberFormat="1" applyFont="1" applyFill="1" applyBorder="1" applyAlignment="1">
      <alignment horizontal="right" vertical="center"/>
    </xf>
    <xf numFmtId="0" fontId="5" fillId="4" borderId="42" xfId="0" applyFont="1" applyFill="1" applyBorder="1"/>
    <xf numFmtId="0" fontId="5" fillId="4" borderId="45" xfId="0" applyFont="1" applyFill="1" applyBorder="1"/>
    <xf numFmtId="0" fontId="3" fillId="5" borderId="56" xfId="0" applyFont="1" applyFill="1" applyBorder="1" applyAlignment="1">
      <alignment horizontal="left"/>
    </xf>
    <xf numFmtId="9" fontId="3" fillId="5" borderId="15" xfId="0" applyNumberFormat="1" applyFont="1" applyFill="1" applyBorder="1" applyAlignment="1">
      <alignment horizontal="center"/>
    </xf>
    <xf numFmtId="0" fontId="5" fillId="2" borderId="57" xfId="0" applyFont="1" applyFill="1" applyBorder="1"/>
    <xf numFmtId="0" fontId="4" fillId="5" borderId="50" xfId="0" applyFont="1" applyFill="1" applyBorder="1" applyAlignment="1">
      <alignment horizontal="left"/>
    </xf>
    <xf numFmtId="0" fontId="5" fillId="2" borderId="51" xfId="0" applyFont="1" applyFill="1" applyBorder="1"/>
    <xf numFmtId="0" fontId="5" fillId="2" borderId="52" xfId="0" applyFont="1" applyFill="1" applyBorder="1"/>
    <xf numFmtId="9" fontId="4" fillId="5" borderId="53" xfId="0" applyNumberFormat="1" applyFont="1" applyFill="1" applyBorder="1" applyAlignment="1">
      <alignment horizontal="center"/>
    </xf>
    <xf numFmtId="0" fontId="5" fillId="2" borderId="54" xfId="0" applyFont="1" applyFill="1" applyBorder="1"/>
    <xf numFmtId="0" fontId="3" fillId="5" borderId="41" xfId="0" applyFont="1" applyFill="1" applyBorder="1" applyAlignment="1">
      <alignment horizontal="left"/>
    </xf>
    <xf numFmtId="9" fontId="3" fillId="5" borderId="44" xfId="0" applyNumberFormat="1" applyFont="1" applyFill="1" applyBorder="1" applyAlignment="1">
      <alignment horizontal="center"/>
    </xf>
    <xf numFmtId="0" fontId="5" fillId="2" borderId="45" xfId="0" applyFont="1" applyFill="1" applyBorder="1"/>
    <xf numFmtId="166" fontId="12" fillId="5" borderId="50" xfId="0" applyNumberFormat="1" applyFont="1" applyFill="1" applyBorder="1" applyAlignment="1">
      <alignment horizontal="center" vertical="center"/>
    </xf>
    <xf numFmtId="166" fontId="3" fillId="7" borderId="53" xfId="0" applyNumberFormat="1" applyFont="1" applyFill="1" applyBorder="1" applyAlignment="1">
      <alignment horizontal="center" vertical="center"/>
    </xf>
    <xf numFmtId="0" fontId="5" fillId="4" borderId="51" xfId="0" applyFont="1" applyFill="1" applyBorder="1"/>
    <xf numFmtId="0" fontId="5" fillId="4" borderId="54" xfId="0" applyFont="1" applyFill="1" applyBorder="1"/>
    <xf numFmtId="0" fontId="4" fillId="3" borderId="29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60" xfId="0" applyFont="1" applyFill="1" applyBorder="1" applyAlignment="1">
      <alignment horizontal="center"/>
    </xf>
    <xf numFmtId="0" fontId="5" fillId="2" borderId="61" xfId="0" applyFont="1" applyFill="1" applyBorder="1"/>
    <xf numFmtId="0" fontId="4" fillId="3" borderId="61" xfId="0" applyFont="1" applyFill="1" applyBorder="1" applyAlignment="1">
      <alignment horizontal="center"/>
    </xf>
    <xf numFmtId="0" fontId="4" fillId="3" borderId="62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3" fillId="5" borderId="42" xfId="0" applyFont="1" applyFill="1" applyBorder="1" applyAlignment="1">
      <alignment horizontal="left"/>
    </xf>
    <xf numFmtId="0" fontId="3" fillId="5" borderId="43" xfId="0" applyFont="1" applyFill="1" applyBorder="1" applyAlignment="1">
      <alignment horizontal="left"/>
    </xf>
    <xf numFmtId="10" fontId="3" fillId="5" borderId="44" xfId="0" applyNumberFormat="1" applyFont="1" applyFill="1" applyBorder="1" applyAlignment="1">
      <alignment horizontal="center"/>
    </xf>
    <xf numFmtId="10" fontId="3" fillId="5" borderId="45" xfId="0" applyNumberFormat="1" applyFont="1" applyFill="1" applyBorder="1" applyAlignment="1">
      <alignment horizontal="center"/>
    </xf>
    <xf numFmtId="0" fontId="3" fillId="5" borderId="63" xfId="0" applyFont="1" applyFill="1" applyBorder="1" applyAlignment="1">
      <alignment horizontal="center"/>
    </xf>
    <xf numFmtId="0" fontId="5" fillId="2" borderId="64" xfId="0" applyFont="1" applyFill="1" applyBorder="1"/>
    <xf numFmtId="167" fontId="3" fillId="5" borderId="64" xfId="0" applyNumberFormat="1" applyFont="1" applyFill="1" applyBorder="1" applyAlignment="1">
      <alignment horizontal="center"/>
    </xf>
    <xf numFmtId="0" fontId="3" fillId="5" borderId="65" xfId="0" applyFont="1" applyFill="1" applyBorder="1" applyAlignment="1">
      <alignment horizontal="center"/>
    </xf>
    <xf numFmtId="0" fontId="3" fillId="5" borderId="66" xfId="0" applyFont="1" applyFill="1" applyBorder="1" applyAlignment="1">
      <alignment horizontal="center"/>
    </xf>
    <xf numFmtId="0" fontId="3" fillId="5" borderId="67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left"/>
    </xf>
    <xf numFmtId="0" fontId="3" fillId="5" borderId="17" xfId="0" applyFont="1" applyFill="1" applyBorder="1" applyAlignment="1">
      <alignment horizontal="left"/>
    </xf>
    <xf numFmtId="10" fontId="3" fillId="5" borderId="15" xfId="0" applyNumberFormat="1" applyFont="1" applyFill="1" applyBorder="1" applyAlignment="1">
      <alignment horizontal="center"/>
    </xf>
    <xf numFmtId="10" fontId="3" fillId="5" borderId="57" xfId="0" applyNumberFormat="1" applyFont="1" applyFill="1" applyBorder="1" applyAlignment="1">
      <alignment horizontal="center"/>
    </xf>
    <xf numFmtId="0" fontId="3" fillId="5" borderId="68" xfId="0" applyFont="1" applyFill="1" applyBorder="1" applyAlignment="1">
      <alignment horizontal="center"/>
    </xf>
    <xf numFmtId="0" fontId="5" fillId="2" borderId="69" xfId="0" applyFont="1" applyFill="1" applyBorder="1"/>
    <xf numFmtId="167" fontId="3" fillId="5" borderId="69" xfId="0" applyNumberFormat="1" applyFont="1" applyFill="1" applyBorder="1" applyAlignment="1">
      <alignment horizontal="center"/>
    </xf>
    <xf numFmtId="0" fontId="3" fillId="5" borderId="70" xfId="0" applyFont="1" applyFill="1" applyBorder="1" applyAlignment="1">
      <alignment horizontal="center"/>
    </xf>
    <xf numFmtId="0" fontId="3" fillId="5" borderId="71" xfId="0" applyFont="1" applyFill="1" applyBorder="1" applyAlignment="1">
      <alignment horizontal="center"/>
    </xf>
    <xf numFmtId="0" fontId="3" fillId="5" borderId="72" xfId="0" applyFont="1" applyFill="1" applyBorder="1" applyAlignment="1">
      <alignment horizontal="center"/>
    </xf>
    <xf numFmtId="0" fontId="4" fillId="5" borderId="51" xfId="0" applyFont="1" applyFill="1" applyBorder="1" applyAlignment="1">
      <alignment horizontal="left"/>
    </xf>
    <xf numFmtId="0" fontId="4" fillId="5" borderId="52" xfId="0" applyFont="1" applyFill="1" applyBorder="1" applyAlignment="1">
      <alignment horizontal="left"/>
    </xf>
    <xf numFmtId="10" fontId="4" fillId="5" borderId="53" xfId="0" applyNumberFormat="1" applyFont="1" applyFill="1" applyBorder="1" applyAlignment="1">
      <alignment horizontal="center"/>
    </xf>
    <xf numFmtId="10" fontId="4" fillId="5" borderId="54" xfId="0" applyNumberFormat="1" applyFont="1" applyFill="1" applyBorder="1" applyAlignment="1">
      <alignment horizontal="center"/>
    </xf>
    <xf numFmtId="0" fontId="3" fillId="5" borderId="73" xfId="0" applyFont="1" applyFill="1" applyBorder="1" applyAlignment="1">
      <alignment horizontal="center"/>
    </xf>
    <xf numFmtId="0" fontId="5" fillId="2" borderId="74" xfId="0" applyFont="1" applyFill="1" applyBorder="1"/>
    <xf numFmtId="167" fontId="3" fillId="5" borderId="74" xfId="0" applyNumberFormat="1" applyFont="1" applyFill="1" applyBorder="1" applyAlignment="1">
      <alignment horizontal="center"/>
    </xf>
    <xf numFmtId="0" fontId="3" fillId="5" borderId="75" xfId="0" applyFont="1" applyFill="1" applyBorder="1" applyAlignment="1">
      <alignment horizontal="center"/>
    </xf>
    <xf numFmtId="0" fontId="3" fillId="5" borderId="76" xfId="0" applyFont="1" applyFill="1" applyBorder="1" applyAlignment="1">
      <alignment horizontal="center"/>
    </xf>
    <xf numFmtId="0" fontId="3" fillId="5" borderId="77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4" fillId="3" borderId="60" xfId="0" applyFont="1" applyFill="1" applyBorder="1" applyAlignment="1">
      <alignment horizontal="center" vertical="center" wrapText="1"/>
    </xf>
    <xf numFmtId="0" fontId="4" fillId="3" borderId="61" xfId="0" applyFont="1" applyFill="1" applyBorder="1" applyAlignment="1">
      <alignment horizontal="center" vertical="center" wrapText="1"/>
    </xf>
    <xf numFmtId="164" fontId="3" fillId="5" borderId="64" xfId="0" applyNumberFormat="1" applyFont="1" applyFill="1" applyBorder="1" applyAlignment="1">
      <alignment horizontal="center"/>
    </xf>
    <xf numFmtId="164" fontId="3" fillId="5" borderId="79" xfId="0" applyNumberFormat="1" applyFont="1" applyFill="1" applyBorder="1" applyAlignment="1">
      <alignment horizontal="center"/>
    </xf>
    <xf numFmtId="0" fontId="4" fillId="3" borderId="78" xfId="0" applyFont="1" applyFill="1" applyBorder="1" applyAlignment="1">
      <alignment horizontal="center" vertical="center" wrapText="1"/>
    </xf>
    <xf numFmtId="0" fontId="3" fillId="8" borderId="63" xfId="0" applyFont="1" applyFill="1" applyBorder="1" applyAlignment="1">
      <alignment horizontal="center"/>
    </xf>
    <xf numFmtId="0" fontId="5" fillId="4" borderId="64" xfId="0" applyFont="1" applyFill="1" applyBorder="1"/>
    <xf numFmtId="0" fontId="3" fillId="8" borderId="64" xfId="0" applyFont="1" applyFill="1" applyBorder="1" applyAlignment="1">
      <alignment horizontal="center"/>
    </xf>
    <xf numFmtId="164" fontId="3" fillId="8" borderId="64" xfId="0" applyNumberFormat="1" applyFont="1" applyFill="1" applyBorder="1" applyAlignment="1">
      <alignment horizontal="center"/>
    </xf>
    <xf numFmtId="164" fontId="3" fillId="2" borderId="64" xfId="0" applyNumberFormat="1" applyFont="1" applyFill="1" applyBorder="1" applyAlignment="1">
      <alignment horizontal="center"/>
    </xf>
    <xf numFmtId="164" fontId="3" fillId="5" borderId="69" xfId="0" applyNumberFormat="1" applyFont="1" applyFill="1" applyBorder="1" applyAlignment="1">
      <alignment horizontal="center"/>
    </xf>
    <xf numFmtId="164" fontId="3" fillId="5" borderId="80" xfId="0" applyNumberFormat="1" applyFont="1" applyFill="1" applyBorder="1" applyAlignment="1">
      <alignment horizontal="center"/>
    </xf>
    <xf numFmtId="0" fontId="3" fillId="8" borderId="68" xfId="0" applyFont="1" applyFill="1" applyBorder="1" applyAlignment="1">
      <alignment horizontal="center"/>
    </xf>
    <xf numFmtId="0" fontId="5" fillId="4" borderId="69" xfId="0" applyFont="1" applyFill="1" applyBorder="1"/>
    <xf numFmtId="0" fontId="3" fillId="8" borderId="69" xfId="0" applyFont="1" applyFill="1" applyBorder="1" applyAlignment="1">
      <alignment horizontal="center"/>
    </xf>
    <xf numFmtId="164" fontId="3" fillId="8" borderId="69" xfId="0" applyNumberFormat="1" applyFont="1" applyFill="1" applyBorder="1" applyAlignment="1">
      <alignment horizontal="center"/>
    </xf>
    <xf numFmtId="0" fontId="4" fillId="5" borderId="73" xfId="0" applyFont="1" applyFill="1" applyBorder="1" applyAlignment="1">
      <alignment horizontal="center"/>
    </xf>
    <xf numFmtId="0" fontId="4" fillId="5" borderId="74" xfId="0" applyFont="1" applyFill="1" applyBorder="1" applyAlignment="1">
      <alignment horizontal="center"/>
    </xf>
    <xf numFmtId="164" fontId="4" fillId="5" borderId="74" xfId="0" applyNumberFormat="1" applyFont="1" applyFill="1" applyBorder="1" applyAlignment="1">
      <alignment horizontal="center"/>
    </xf>
    <xf numFmtId="164" fontId="4" fillId="5" borderId="81" xfId="0" applyNumberFormat="1" applyFont="1" applyFill="1" applyBorder="1" applyAlignment="1">
      <alignment horizontal="center"/>
    </xf>
    <xf numFmtId="0" fontId="13" fillId="5" borderId="0" xfId="0" applyFont="1" applyFill="1" applyAlignment="1">
      <alignment horizontal="left"/>
    </xf>
    <xf numFmtId="0" fontId="11" fillId="5" borderId="0" xfId="0" applyFont="1" applyFill="1" applyAlignment="1">
      <alignment horizontal="left"/>
    </xf>
    <xf numFmtId="0" fontId="4" fillId="9" borderId="82" xfId="0" applyFont="1" applyFill="1" applyBorder="1" applyAlignment="1">
      <alignment horizontal="center" vertical="center" wrapText="1"/>
    </xf>
    <xf numFmtId="0" fontId="4" fillId="9" borderId="83" xfId="0" applyFont="1" applyFill="1" applyBorder="1" applyAlignment="1">
      <alignment horizontal="center" vertical="center" wrapText="1"/>
    </xf>
    <xf numFmtId="0" fontId="4" fillId="9" borderId="73" xfId="0" applyFont="1" applyFill="1" applyBorder="1" applyAlignment="1">
      <alignment horizontal="center" vertical="center" wrapText="1"/>
    </xf>
    <xf numFmtId="0" fontId="4" fillId="9" borderId="74" xfId="0" applyFont="1" applyFill="1" applyBorder="1" applyAlignment="1">
      <alignment horizontal="center" vertical="center" wrapText="1"/>
    </xf>
    <xf numFmtId="9" fontId="4" fillId="9" borderId="75" xfId="0" applyNumberFormat="1" applyFont="1" applyFill="1" applyBorder="1" applyAlignment="1">
      <alignment horizontal="center" vertical="center" wrapText="1"/>
    </xf>
    <xf numFmtId="9" fontId="4" fillId="9" borderId="85" xfId="0" applyNumberFormat="1" applyFont="1" applyFill="1" applyBorder="1" applyAlignment="1">
      <alignment horizontal="center" vertical="center" wrapText="1"/>
    </xf>
    <xf numFmtId="9" fontId="4" fillId="9" borderId="74" xfId="0" applyNumberFormat="1" applyFont="1" applyFill="1" applyBorder="1" applyAlignment="1">
      <alignment horizontal="center" vertical="center" wrapText="1"/>
    </xf>
    <xf numFmtId="0" fontId="4" fillId="3" borderId="82" xfId="0" applyFont="1" applyFill="1" applyBorder="1" applyAlignment="1">
      <alignment horizontal="center" vertical="center" wrapText="1"/>
    </xf>
    <xf numFmtId="0" fontId="4" fillId="3" borderId="83" xfId="0" applyFont="1" applyFill="1" applyBorder="1" applyAlignment="1">
      <alignment horizontal="center" vertical="center" wrapText="1"/>
    </xf>
    <xf numFmtId="0" fontId="4" fillId="3" borderId="65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 wrapText="1"/>
    </xf>
    <xf numFmtId="0" fontId="3" fillId="5" borderId="69" xfId="0" applyFont="1" applyFill="1" applyBorder="1" applyAlignment="1">
      <alignment horizontal="center"/>
    </xf>
    <xf numFmtId="164" fontId="3" fillId="5" borderId="70" xfId="0" applyNumberFormat="1" applyFont="1" applyFill="1" applyBorder="1" applyAlignment="1">
      <alignment horizontal="center"/>
    </xf>
    <xf numFmtId="164" fontId="3" fillId="5" borderId="72" xfId="0" applyNumberFormat="1" applyFont="1" applyFill="1" applyBorder="1" applyAlignment="1">
      <alignment horizontal="center"/>
    </xf>
    <xf numFmtId="0" fontId="3" fillId="5" borderId="106" xfId="0" applyFont="1" applyFill="1" applyBorder="1" applyAlignment="1">
      <alignment horizontal="center"/>
    </xf>
    <xf numFmtId="0" fontId="3" fillId="5" borderId="115" xfId="0" applyFont="1" applyFill="1" applyBorder="1" applyAlignment="1">
      <alignment horizont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/>
    </xf>
    <xf numFmtId="0" fontId="18" fillId="2" borderId="82" xfId="0" applyFont="1" applyFill="1" applyBorder="1" applyAlignment="1">
      <alignment horizontal="center"/>
    </xf>
    <xf numFmtId="0" fontId="18" fillId="2" borderId="83" xfId="0" applyFont="1" applyFill="1" applyBorder="1" applyAlignment="1">
      <alignment horizontal="center"/>
    </xf>
    <xf numFmtId="0" fontId="19" fillId="2" borderId="68" xfId="0" applyFont="1" applyFill="1" applyBorder="1" applyAlignment="1">
      <alignment horizontal="left"/>
    </xf>
    <xf numFmtId="0" fontId="19" fillId="2" borderId="69" xfId="0" applyFont="1" applyFill="1" applyBorder="1" applyAlignment="1">
      <alignment horizontal="left"/>
    </xf>
    <xf numFmtId="0" fontId="3" fillId="8" borderId="106" xfId="0" applyFont="1" applyFill="1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115" xfId="0" applyFont="1" applyFill="1" applyBorder="1" applyAlignment="1">
      <alignment horizontal="center"/>
    </xf>
    <xf numFmtId="0" fontId="3" fillId="8" borderId="70" xfId="0" applyFont="1" applyFill="1" applyBorder="1" applyAlignment="1">
      <alignment horizontal="center"/>
    </xf>
    <xf numFmtId="164" fontId="4" fillId="5" borderId="75" xfId="0" applyNumberFormat="1" applyFont="1" applyFill="1" applyBorder="1" applyAlignment="1">
      <alignment horizontal="center"/>
    </xf>
    <xf numFmtId="164" fontId="4" fillId="5" borderId="77" xfId="0" applyNumberFormat="1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9" xfId="0" applyFont="1" applyFill="1" applyBorder="1"/>
    <xf numFmtId="0" fontId="4" fillId="4" borderId="26" xfId="0" applyFont="1" applyFill="1" applyBorder="1"/>
    <xf numFmtId="0" fontId="18" fillId="2" borderId="123" xfId="0" applyFont="1" applyFill="1" applyBorder="1" applyAlignment="1">
      <alignment horizontal="left"/>
    </xf>
    <xf numFmtId="0" fontId="18" fillId="2" borderId="76" xfId="0" applyFont="1" applyFill="1" applyBorder="1" applyAlignment="1">
      <alignment horizontal="left"/>
    </xf>
    <xf numFmtId="0" fontId="18" fillId="2" borderId="85" xfId="0" applyFont="1" applyFill="1" applyBorder="1" applyAlignment="1">
      <alignment horizontal="left"/>
    </xf>
    <xf numFmtId="0" fontId="4" fillId="3" borderId="12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4" xfId="0" applyFont="1" applyFill="1" applyBorder="1" applyAlignment="1">
      <alignment horizontal="center" vertical="center" wrapText="1"/>
    </xf>
    <xf numFmtId="174" fontId="5" fillId="4" borderId="16" xfId="0" applyNumberFormat="1" applyFont="1" applyFill="1" applyBorder="1" applyAlignment="1">
      <alignment horizontal="center"/>
    </xf>
    <xf numFmtId="174" fontId="5" fillId="4" borderId="17" xfId="0" applyNumberFormat="1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173" fontId="3" fillId="4" borderId="15" xfId="0" applyNumberFormat="1" applyFont="1" applyFill="1" applyBorder="1" applyAlignment="1">
      <alignment horizontal="right"/>
    </xf>
    <xf numFmtId="173" fontId="3" fillId="2" borderId="15" xfId="0" applyNumberFormat="1" applyFont="1" applyFill="1" applyBorder="1" applyAlignment="1">
      <alignment horizontal="right"/>
    </xf>
    <xf numFmtId="0" fontId="4" fillId="3" borderId="34" xfId="0" applyFont="1" applyFill="1" applyBorder="1" applyAlignment="1">
      <alignment horizontal="center"/>
    </xf>
    <xf numFmtId="0" fontId="5" fillId="2" borderId="23" xfId="0" applyFont="1" applyFill="1" applyBorder="1"/>
    <xf numFmtId="0" fontId="5" fillId="2" borderId="24" xfId="0" applyFont="1" applyFill="1" applyBorder="1"/>
    <xf numFmtId="164" fontId="26" fillId="13" borderId="23" xfId="0" applyNumberFormat="1" applyFont="1" applyFill="1" applyBorder="1" applyAlignment="1">
      <alignment horizontal="center"/>
    </xf>
    <xf numFmtId="0" fontId="26" fillId="13" borderId="24" xfId="0" applyFont="1" applyFill="1" applyBorder="1" applyAlignment="1">
      <alignment horizontal="center"/>
    </xf>
    <xf numFmtId="0" fontId="8" fillId="2" borderId="117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169" fontId="22" fillId="2" borderId="68" xfId="0" applyNumberFormat="1" applyFont="1" applyFill="1" applyBorder="1" applyAlignment="1">
      <alignment horizontal="center"/>
    </xf>
    <xf numFmtId="169" fontId="22" fillId="2" borderId="80" xfId="0" applyNumberFormat="1" applyFont="1" applyFill="1" applyBorder="1" applyAlignment="1">
      <alignment horizontal="center"/>
    </xf>
    <xf numFmtId="0" fontId="8" fillId="2" borderId="46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2" fontId="22" fillId="2" borderId="73" xfId="0" applyNumberFormat="1" applyFont="1" applyFill="1" applyBorder="1" applyAlignment="1">
      <alignment horizontal="center"/>
    </xf>
    <xf numFmtId="2" fontId="22" fillId="2" borderId="81" xfId="0" applyNumberFormat="1" applyFont="1" applyFill="1" applyBorder="1" applyAlignment="1">
      <alignment horizontal="center"/>
    </xf>
    <xf numFmtId="9" fontId="22" fillId="2" borderId="68" xfId="0" applyNumberFormat="1" applyFont="1" applyFill="1" applyBorder="1" applyAlignment="1">
      <alignment horizontal="center"/>
    </xf>
    <xf numFmtId="9" fontId="22" fillId="2" borderId="80" xfId="0" applyNumberFormat="1" applyFont="1" applyFill="1" applyBorder="1" applyAlignment="1">
      <alignment horizontal="center"/>
    </xf>
    <xf numFmtId="0" fontId="4" fillId="2" borderId="92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8" fillId="2" borderId="36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9" fontId="22" fillId="4" borderId="82" xfId="0" applyNumberFormat="1" applyFont="1" applyFill="1" applyBorder="1" applyAlignment="1">
      <alignment horizontal="center"/>
    </xf>
    <xf numFmtId="9" fontId="22" fillId="4" borderId="84" xfId="0" applyNumberFormat="1" applyFont="1" applyFill="1" applyBorder="1" applyAlignment="1">
      <alignment horizontal="center"/>
    </xf>
    <xf numFmtId="0" fontId="4" fillId="2" borderId="60" xfId="0" applyFont="1" applyFill="1" applyBorder="1" applyAlignment="1">
      <alignment horizontal="center"/>
    </xf>
    <xf numFmtId="0" fontId="4" fillId="2" borderId="61" xfId="0" applyFont="1" applyFill="1" applyBorder="1" applyAlignment="1">
      <alignment horizontal="center"/>
    </xf>
    <xf numFmtId="170" fontId="18" fillId="2" borderId="61" xfId="1" applyNumberFormat="1" applyFont="1" applyFill="1" applyBorder="1" applyAlignment="1" applyProtection="1">
      <alignment horizontal="center"/>
    </xf>
    <xf numFmtId="170" fontId="18" fillId="2" borderId="78" xfId="1" applyNumberFormat="1" applyFont="1" applyFill="1" applyBorder="1" applyAlignment="1" applyProtection="1">
      <alignment horizontal="center"/>
    </xf>
    <xf numFmtId="170" fontId="18" fillId="2" borderId="69" xfId="1" applyNumberFormat="1" applyFont="1" applyFill="1" applyBorder="1" applyAlignment="1" applyProtection="1">
      <alignment horizontal="right"/>
    </xf>
    <xf numFmtId="170" fontId="18" fillId="2" borderId="80" xfId="1" applyNumberFormat="1" applyFont="1" applyFill="1" applyBorder="1" applyAlignment="1" applyProtection="1">
      <alignment horizontal="right"/>
    </xf>
    <xf numFmtId="0" fontId="18" fillId="2" borderId="73" xfId="0" applyFont="1" applyFill="1" applyBorder="1" applyAlignment="1">
      <alignment horizontal="left"/>
    </xf>
    <xf numFmtId="0" fontId="18" fillId="2" borderId="74" xfId="0" applyFont="1" applyFill="1" applyBorder="1" applyAlignment="1">
      <alignment horizontal="left"/>
    </xf>
    <xf numFmtId="170" fontId="18" fillId="10" borderId="74" xfId="1" applyNumberFormat="1" applyFont="1" applyFill="1" applyBorder="1" applyAlignment="1" applyProtection="1">
      <alignment horizontal="right"/>
    </xf>
    <xf numFmtId="170" fontId="18" fillId="10" borderId="81" xfId="1" applyNumberFormat="1" applyFont="1" applyFill="1" applyBorder="1" applyAlignment="1" applyProtection="1">
      <alignment horizontal="right"/>
    </xf>
    <xf numFmtId="0" fontId="18" fillId="2" borderId="68" xfId="0" applyFont="1" applyFill="1" applyBorder="1" applyAlignment="1">
      <alignment horizontal="left"/>
    </xf>
    <xf numFmtId="0" fontId="18" fillId="2" borderId="69" xfId="0" applyFont="1" applyFill="1" applyBorder="1" applyAlignment="1">
      <alignment horizontal="left"/>
    </xf>
    <xf numFmtId="170" fontId="18" fillId="4" borderId="69" xfId="1" applyNumberFormat="1" applyFont="1" applyFill="1" applyBorder="1" applyAlignment="1" applyProtection="1">
      <alignment horizontal="right"/>
      <protection locked="0"/>
    </xf>
    <xf numFmtId="170" fontId="19" fillId="2" borderId="69" xfId="1" applyNumberFormat="1" applyFont="1" applyFill="1" applyBorder="1" applyAlignment="1" applyProtection="1">
      <alignment horizontal="right"/>
    </xf>
    <xf numFmtId="170" fontId="19" fillId="2" borderId="80" xfId="1" applyNumberFormat="1" applyFont="1" applyFill="1" applyBorder="1" applyAlignment="1" applyProtection="1">
      <alignment horizontal="right"/>
    </xf>
    <xf numFmtId="170" fontId="18" fillId="10" borderId="70" xfId="1" applyNumberFormat="1" applyFont="1" applyFill="1" applyBorder="1" applyAlignment="1" applyProtection="1">
      <alignment horizontal="center"/>
    </xf>
    <xf numFmtId="170" fontId="18" fillId="10" borderId="115" xfId="1" applyNumberFormat="1" applyFont="1" applyFill="1" applyBorder="1" applyAlignment="1" applyProtection="1">
      <alignment horizontal="center"/>
    </xf>
    <xf numFmtId="170" fontId="18" fillId="10" borderId="72" xfId="1" applyNumberFormat="1" applyFont="1" applyFill="1" applyBorder="1" applyAlignment="1" applyProtection="1">
      <alignment horizontal="center"/>
    </xf>
    <xf numFmtId="170" fontId="19" fillId="2" borderId="70" xfId="1" applyNumberFormat="1" applyFont="1" applyFill="1" applyBorder="1" applyAlignment="1" applyProtection="1">
      <alignment horizontal="right"/>
    </xf>
    <xf numFmtId="170" fontId="19" fillId="2" borderId="115" xfId="1" applyNumberFormat="1" applyFont="1" applyFill="1" applyBorder="1" applyAlignment="1" applyProtection="1">
      <alignment horizontal="right"/>
    </xf>
    <xf numFmtId="170" fontId="19" fillId="2" borderId="72" xfId="1" applyNumberFormat="1" applyFont="1" applyFill="1" applyBorder="1" applyAlignment="1" applyProtection="1">
      <alignment horizontal="right"/>
    </xf>
    <xf numFmtId="170" fontId="18" fillId="10" borderId="69" xfId="1" applyNumberFormat="1" applyFont="1" applyFill="1" applyBorder="1" applyAlignment="1" applyProtection="1">
      <alignment horizontal="right"/>
    </xf>
    <xf numFmtId="170" fontId="18" fillId="10" borderId="80" xfId="1" applyNumberFormat="1" applyFont="1" applyFill="1" applyBorder="1" applyAlignment="1" applyProtection="1">
      <alignment horizontal="right"/>
    </xf>
    <xf numFmtId="170" fontId="18" fillId="2" borderId="70" xfId="1" applyNumberFormat="1" applyFont="1" applyFill="1" applyBorder="1" applyAlignment="1" applyProtection="1">
      <alignment horizontal="right"/>
    </xf>
    <xf numFmtId="170" fontId="18" fillId="2" borderId="115" xfId="1" applyNumberFormat="1" applyFont="1" applyFill="1" applyBorder="1" applyAlignment="1" applyProtection="1">
      <alignment horizontal="right"/>
    </xf>
    <xf numFmtId="0" fontId="19" fillId="6" borderId="0" xfId="0" applyFont="1" applyFill="1" applyAlignment="1">
      <alignment horizontal="center" vertical="top" wrapText="1"/>
    </xf>
    <xf numFmtId="3" fontId="18" fillId="2" borderId="112" xfId="0" applyNumberFormat="1" applyFont="1" applyFill="1" applyBorder="1" applyAlignment="1">
      <alignment horizontal="center" vertical="center"/>
    </xf>
    <xf numFmtId="3" fontId="18" fillId="2" borderId="113" xfId="0" applyNumberFormat="1" applyFont="1" applyFill="1" applyBorder="1" applyAlignment="1">
      <alignment horizontal="center" vertical="center"/>
    </xf>
    <xf numFmtId="3" fontId="18" fillId="2" borderId="114" xfId="0" applyNumberFormat="1" applyFont="1" applyFill="1" applyBorder="1" applyAlignment="1">
      <alignment horizontal="center" vertical="center"/>
    </xf>
    <xf numFmtId="3" fontId="18" fillId="2" borderId="82" xfId="0" applyNumberFormat="1" applyFont="1" applyFill="1" applyBorder="1" applyAlignment="1">
      <alignment horizontal="center" vertical="center"/>
    </xf>
    <xf numFmtId="3" fontId="18" fillId="2" borderId="83" xfId="0" applyNumberFormat="1" applyFont="1" applyFill="1" applyBorder="1" applyAlignment="1">
      <alignment horizontal="center" vertical="center"/>
    </xf>
    <xf numFmtId="3" fontId="18" fillId="2" borderId="84" xfId="0" applyNumberFormat="1" applyFont="1" applyFill="1" applyBorder="1" applyAlignment="1">
      <alignment horizontal="center" vertical="center"/>
    </xf>
    <xf numFmtId="3" fontId="18" fillId="2" borderId="69" xfId="0" applyNumberFormat="1" applyFont="1" applyFill="1" applyBorder="1" applyAlignment="1">
      <alignment horizontal="center" vertical="center" wrapText="1"/>
    </xf>
    <xf numFmtId="9" fontId="19" fillId="4" borderId="69" xfId="2" applyFont="1" applyFill="1" applyBorder="1" applyAlignment="1" applyProtection="1">
      <alignment horizontal="center" vertical="center"/>
      <protection locked="0"/>
    </xf>
    <xf numFmtId="3" fontId="18" fillId="2" borderId="69" xfId="0" applyNumberFormat="1" applyFont="1" applyFill="1" applyBorder="1" applyAlignment="1">
      <alignment horizontal="left" wrapText="1"/>
    </xf>
    <xf numFmtId="9" fontId="3" fillId="4" borderId="69" xfId="0" applyNumberFormat="1" applyFont="1" applyFill="1" applyBorder="1" applyAlignment="1" applyProtection="1">
      <alignment horizontal="center" vertical="center"/>
      <protection locked="0"/>
    </xf>
    <xf numFmtId="0" fontId="4" fillId="2" borderId="69" xfId="0" applyFont="1" applyFill="1" applyBorder="1" applyAlignment="1">
      <alignment horizontal="left" vertical="center"/>
    </xf>
    <xf numFmtId="170" fontId="18" fillId="2" borderId="74" xfId="1" applyNumberFormat="1" applyFont="1" applyFill="1" applyBorder="1" applyAlignment="1" applyProtection="1">
      <alignment horizontal="center"/>
    </xf>
    <xf numFmtId="170" fontId="18" fillId="2" borderId="81" xfId="1" applyNumberFormat="1" applyFont="1" applyFill="1" applyBorder="1" applyAlignment="1" applyProtection="1">
      <alignment horizontal="center"/>
    </xf>
    <xf numFmtId="170" fontId="19" fillId="2" borderId="69" xfId="1" applyNumberFormat="1" applyFont="1" applyFill="1" applyBorder="1" applyAlignment="1" applyProtection="1">
      <alignment horizontal="center"/>
    </xf>
    <xf numFmtId="170" fontId="19" fillId="2" borderId="80" xfId="1" applyNumberFormat="1" applyFont="1" applyFill="1" applyBorder="1" applyAlignment="1" applyProtection="1">
      <alignment horizontal="center"/>
    </xf>
    <xf numFmtId="3" fontId="21" fillId="2" borderId="0" xfId="0" applyNumberFormat="1" applyFont="1" applyFill="1" applyAlignment="1">
      <alignment horizontal="left"/>
    </xf>
    <xf numFmtId="3" fontId="20" fillId="2" borderId="0" xfId="0" applyNumberFormat="1" applyFont="1" applyFill="1" applyAlignment="1">
      <alignment horizontal="left"/>
    </xf>
    <xf numFmtId="3" fontId="18" fillId="2" borderId="82" xfId="0" applyNumberFormat="1" applyFont="1" applyFill="1" applyBorder="1" applyAlignment="1">
      <alignment horizontal="center" vertical="center" wrapText="1"/>
    </xf>
    <xf numFmtId="3" fontId="18" fillId="2" borderId="83" xfId="0" applyNumberFormat="1" applyFont="1" applyFill="1" applyBorder="1" applyAlignment="1">
      <alignment horizontal="center" vertical="center" wrapText="1"/>
    </xf>
    <xf numFmtId="3" fontId="18" fillId="2" borderId="73" xfId="0" applyNumberFormat="1" applyFont="1" applyFill="1" applyBorder="1" applyAlignment="1">
      <alignment horizontal="center" vertical="center" wrapText="1"/>
    </xf>
    <xf numFmtId="3" fontId="18" fillId="2" borderId="74" xfId="0" applyNumberFormat="1" applyFont="1" applyFill="1" applyBorder="1" applyAlignment="1">
      <alignment horizontal="center" vertical="center" wrapText="1"/>
    </xf>
    <xf numFmtId="0" fontId="18" fillId="2" borderId="82" xfId="0" applyFont="1" applyFill="1" applyBorder="1" applyAlignment="1">
      <alignment horizontal="center" vertical="center"/>
    </xf>
    <xf numFmtId="0" fontId="18" fillId="2" borderId="83" xfId="0" applyFont="1" applyFill="1" applyBorder="1" applyAlignment="1">
      <alignment horizontal="center" vertical="center"/>
    </xf>
    <xf numFmtId="0" fontId="18" fillId="2" borderId="68" xfId="0" applyFont="1" applyFill="1" applyBorder="1" applyAlignment="1">
      <alignment horizontal="center" vertical="center"/>
    </xf>
    <xf numFmtId="0" fontId="18" fillId="2" borderId="69" xfId="0" applyFont="1" applyFill="1" applyBorder="1" applyAlignment="1">
      <alignment horizontal="center" vertical="center"/>
    </xf>
    <xf numFmtId="3" fontId="18" fillId="2" borderId="83" xfId="0" applyNumberFormat="1" applyFont="1" applyFill="1" applyBorder="1" applyAlignment="1">
      <alignment horizontal="center"/>
    </xf>
    <xf numFmtId="3" fontId="18" fillId="2" borderId="84" xfId="0" applyNumberFormat="1" applyFont="1" applyFill="1" applyBorder="1" applyAlignment="1">
      <alignment horizontal="center"/>
    </xf>
    <xf numFmtId="3" fontId="18" fillId="2" borderId="69" xfId="0" applyNumberFormat="1" applyFont="1" applyFill="1" applyBorder="1" applyAlignment="1">
      <alignment horizontal="center"/>
    </xf>
    <xf numFmtId="3" fontId="18" fillId="2" borderId="80" xfId="0" applyNumberFormat="1" applyFont="1" applyFill="1" applyBorder="1" applyAlignment="1">
      <alignment horizontal="center"/>
    </xf>
    <xf numFmtId="170" fontId="3" fillId="2" borderId="70" xfId="1" applyNumberFormat="1" applyFont="1" applyFill="1" applyBorder="1" applyAlignment="1" applyProtection="1">
      <alignment horizontal="center"/>
    </xf>
    <xf numFmtId="170" fontId="3" fillId="2" borderId="115" xfId="1" applyNumberFormat="1" applyFont="1" applyFill="1" applyBorder="1" applyAlignment="1" applyProtection="1">
      <alignment horizontal="center"/>
    </xf>
    <xf numFmtId="170" fontId="3" fillId="2" borderId="75" xfId="1" applyNumberFormat="1" applyFont="1" applyFill="1" applyBorder="1" applyAlignment="1" applyProtection="1">
      <alignment horizontal="center"/>
    </xf>
    <xf numFmtId="170" fontId="3" fillId="2" borderId="85" xfId="1" applyNumberFormat="1" applyFont="1" applyFill="1" applyBorder="1" applyAlignment="1" applyProtection="1">
      <alignment horizontal="center"/>
    </xf>
    <xf numFmtId="170" fontId="3" fillId="2" borderId="77" xfId="1" applyNumberFormat="1" applyFont="1" applyFill="1" applyBorder="1" applyAlignment="1" applyProtection="1">
      <alignment horizontal="center"/>
    </xf>
    <xf numFmtId="170" fontId="3" fillId="2" borderId="72" xfId="1" applyNumberFormat="1" applyFont="1" applyFill="1" applyBorder="1" applyAlignment="1" applyProtection="1">
      <alignment horizontal="center"/>
    </xf>
    <xf numFmtId="0" fontId="4" fillId="2" borderId="83" xfId="0" applyFont="1" applyFill="1" applyBorder="1" applyAlignment="1">
      <alignment horizontal="center" vertical="center"/>
    </xf>
    <xf numFmtId="0" fontId="4" fillId="2" borderId="65" xfId="0" applyFont="1" applyFill="1" applyBorder="1" applyAlignment="1">
      <alignment horizontal="center" vertical="center"/>
    </xf>
    <xf numFmtId="0" fontId="4" fillId="2" borderId="116" xfId="0" applyFont="1" applyFill="1" applyBorder="1" applyAlignment="1">
      <alignment horizontal="center" vertical="center"/>
    </xf>
    <xf numFmtId="0" fontId="4" fillId="2" borderId="84" xfId="0" applyFont="1" applyFill="1" applyBorder="1" applyAlignment="1">
      <alignment horizontal="center" vertical="center"/>
    </xf>
    <xf numFmtId="0" fontId="3" fillId="2" borderId="70" xfId="0" applyFont="1" applyFill="1" applyBorder="1" applyAlignment="1">
      <alignment horizontal="center"/>
    </xf>
    <xf numFmtId="0" fontId="3" fillId="2" borderId="115" xfId="0" applyFont="1" applyFill="1" applyBorder="1" applyAlignment="1">
      <alignment horizontal="center"/>
    </xf>
    <xf numFmtId="170" fontId="3" fillId="2" borderId="70" xfId="0" applyNumberFormat="1" applyFont="1" applyFill="1" applyBorder="1" applyAlignment="1">
      <alignment horizontal="center"/>
    </xf>
    <xf numFmtId="0" fontId="3" fillId="2" borderId="72" xfId="0" applyFont="1" applyFill="1" applyBorder="1" applyAlignment="1">
      <alignment horizontal="center"/>
    </xf>
    <xf numFmtId="0" fontId="4" fillId="2" borderId="68" xfId="0" applyFont="1" applyFill="1" applyBorder="1" applyAlignment="1">
      <alignment horizontal="left"/>
    </xf>
    <xf numFmtId="0" fontId="4" fillId="2" borderId="69" xfId="0" applyFont="1" applyFill="1" applyBorder="1" applyAlignment="1">
      <alignment horizontal="left"/>
    </xf>
    <xf numFmtId="9" fontId="3" fillId="4" borderId="69" xfId="0" applyNumberFormat="1" applyFont="1" applyFill="1" applyBorder="1" applyAlignment="1" applyProtection="1">
      <alignment horizontal="right"/>
      <protection locked="0"/>
    </xf>
    <xf numFmtId="0" fontId="3" fillId="4" borderId="80" xfId="0" applyFont="1" applyFill="1" applyBorder="1" applyAlignment="1" applyProtection="1">
      <alignment horizontal="right"/>
      <protection locked="0"/>
    </xf>
    <xf numFmtId="0" fontId="3" fillId="4" borderId="69" xfId="0" applyFont="1" applyFill="1" applyBorder="1" applyAlignment="1" applyProtection="1">
      <alignment horizontal="right"/>
      <protection locked="0"/>
    </xf>
    <xf numFmtId="0" fontId="4" fillId="2" borderId="73" xfId="0" applyFont="1" applyFill="1" applyBorder="1" applyAlignment="1">
      <alignment horizontal="left"/>
    </xf>
    <xf numFmtId="0" fontId="4" fillId="2" borderId="74" xfId="0" applyFont="1" applyFill="1" applyBorder="1" applyAlignment="1">
      <alignment horizontal="left"/>
    </xf>
    <xf numFmtId="170" fontId="3" fillId="2" borderId="74" xfId="1" applyNumberFormat="1" applyFont="1" applyFill="1" applyBorder="1" applyAlignment="1" applyProtection="1">
      <alignment horizontal="center"/>
    </xf>
    <xf numFmtId="170" fontId="3" fillId="2" borderId="81" xfId="1" applyNumberFormat="1" applyFont="1" applyFill="1" applyBorder="1" applyAlignment="1" applyProtection="1">
      <alignment horizontal="center"/>
    </xf>
    <xf numFmtId="0" fontId="3" fillId="4" borderId="70" xfId="0" applyFont="1" applyFill="1" applyBorder="1" applyAlignment="1" applyProtection="1">
      <alignment horizontal="center"/>
      <protection locked="0"/>
    </xf>
    <xf numFmtId="0" fontId="3" fillId="4" borderId="115" xfId="0" applyFont="1" applyFill="1" applyBorder="1" applyAlignment="1" applyProtection="1">
      <alignment horizontal="center"/>
      <protection locked="0"/>
    </xf>
    <xf numFmtId="170" fontId="3" fillId="2" borderId="70" xfId="1" applyNumberFormat="1" applyFont="1" applyFill="1" applyBorder="1" applyAlignment="1" applyProtection="1">
      <alignment horizontal="right"/>
    </xf>
    <xf numFmtId="170" fontId="3" fillId="2" borderId="72" xfId="1" applyNumberFormat="1" applyFont="1" applyFill="1" applyBorder="1" applyAlignment="1" applyProtection="1">
      <alignment horizontal="right"/>
    </xf>
    <xf numFmtId="0" fontId="4" fillId="2" borderId="73" xfId="0" applyFont="1" applyFill="1" applyBorder="1" applyAlignment="1">
      <alignment horizontal="center"/>
    </xf>
    <xf numFmtId="0" fontId="4" fillId="2" borderId="74" xfId="0" applyFont="1" applyFill="1" applyBorder="1" applyAlignment="1">
      <alignment horizontal="center"/>
    </xf>
    <xf numFmtId="0" fontId="13" fillId="2" borderId="0" xfId="0" applyFont="1" applyFill="1" applyAlignment="1">
      <alignment horizontal="left"/>
    </xf>
    <xf numFmtId="0" fontId="4" fillId="2" borderId="82" xfId="0" applyFont="1" applyFill="1" applyBorder="1" applyAlignment="1">
      <alignment horizontal="left"/>
    </xf>
    <xf numFmtId="0" fontId="4" fillId="2" borderId="83" xfId="0" applyFont="1" applyFill="1" applyBorder="1" applyAlignment="1">
      <alignment horizontal="left"/>
    </xf>
    <xf numFmtId="170" fontId="3" fillId="2" borderId="83" xfId="0" applyNumberFormat="1" applyFont="1" applyFill="1" applyBorder="1" applyAlignment="1">
      <alignment horizontal="center"/>
    </xf>
    <xf numFmtId="0" fontId="3" fillId="2" borderId="84" xfId="0" applyFont="1" applyFill="1" applyBorder="1" applyAlignment="1">
      <alignment horizontal="center"/>
    </xf>
    <xf numFmtId="0" fontId="3" fillId="2" borderId="68" xfId="0" applyFont="1" applyFill="1" applyBorder="1" applyAlignment="1">
      <alignment horizontal="left"/>
    </xf>
    <xf numFmtId="0" fontId="3" fillId="2" borderId="69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70" fontId="4" fillId="2" borderId="61" xfId="0" applyNumberFormat="1" applyFont="1" applyFill="1" applyBorder="1" applyAlignment="1">
      <alignment horizontal="center"/>
    </xf>
    <xf numFmtId="170" fontId="4" fillId="2" borderId="78" xfId="0" applyNumberFormat="1" applyFont="1" applyFill="1" applyBorder="1" applyAlignment="1">
      <alignment horizontal="center"/>
    </xf>
    <xf numFmtId="0" fontId="4" fillId="2" borderId="67" xfId="0" applyFont="1" applyFill="1" applyBorder="1" applyAlignment="1">
      <alignment horizontal="center"/>
    </xf>
    <xf numFmtId="170" fontId="4" fillId="2" borderId="61" xfId="1" applyNumberFormat="1" applyFont="1" applyFill="1" applyBorder="1" applyAlignment="1" applyProtection="1">
      <alignment horizontal="center" vertical="center" wrapText="1"/>
    </xf>
    <xf numFmtId="170" fontId="4" fillId="2" borderId="78" xfId="1" applyNumberFormat="1" applyFont="1" applyFill="1" applyBorder="1" applyAlignment="1" applyProtection="1">
      <alignment horizontal="center" vertical="center" wrapText="1"/>
    </xf>
    <xf numFmtId="0" fontId="4" fillId="2" borderId="83" xfId="0" applyFont="1" applyFill="1" applyBorder="1" applyAlignment="1">
      <alignment horizontal="center" vertical="center" wrapText="1"/>
    </xf>
    <xf numFmtId="0" fontId="4" fillId="2" borderId="84" xfId="0" applyFont="1" applyFill="1" applyBorder="1" applyAlignment="1">
      <alignment horizontal="center" vertical="center" wrapText="1"/>
    </xf>
    <xf numFmtId="0" fontId="3" fillId="4" borderId="69" xfId="0" applyFont="1" applyFill="1" applyBorder="1" applyAlignment="1" applyProtection="1">
      <alignment horizontal="center"/>
      <protection locked="0"/>
    </xf>
    <xf numFmtId="170" fontId="3" fillId="2" borderId="69" xfId="1" applyNumberFormat="1" applyFont="1" applyFill="1" applyBorder="1" applyAlignment="1" applyProtection="1">
      <alignment horizontal="center" vertical="center" wrapText="1"/>
    </xf>
    <xf numFmtId="170" fontId="3" fillId="2" borderId="80" xfId="1" applyNumberFormat="1" applyFont="1" applyFill="1" applyBorder="1" applyAlignment="1" applyProtection="1">
      <alignment horizontal="center" vertical="center" wrapText="1"/>
    </xf>
    <xf numFmtId="0" fontId="3" fillId="6" borderId="0" xfId="0" applyFont="1" applyFill="1" applyAlignment="1">
      <alignment horizontal="center"/>
    </xf>
    <xf numFmtId="0" fontId="4" fillId="2" borderId="78" xfId="0" applyFont="1" applyFill="1" applyBorder="1" applyAlignment="1">
      <alignment horizontal="center"/>
    </xf>
    <xf numFmtId="0" fontId="4" fillId="2" borderId="60" xfId="0" applyFont="1" applyFill="1" applyBorder="1" applyAlignment="1">
      <alignment horizontal="center" wrapText="1"/>
    </xf>
    <xf numFmtId="0" fontId="4" fillId="2" borderId="61" xfId="0" applyFont="1" applyFill="1" applyBorder="1" applyAlignment="1">
      <alignment horizontal="center" wrapText="1"/>
    </xf>
    <xf numFmtId="0" fontId="4" fillId="2" borderId="112" xfId="0" applyFont="1" applyFill="1" applyBorder="1" applyAlignment="1">
      <alignment horizontal="center"/>
    </xf>
    <xf numFmtId="0" fontId="4" fillId="2" borderId="113" xfId="0" applyFont="1" applyFill="1" applyBorder="1" applyAlignment="1">
      <alignment horizontal="center"/>
    </xf>
    <xf numFmtId="0" fontId="4" fillId="2" borderId="114" xfId="0" applyFont="1" applyFill="1" applyBorder="1" applyAlignment="1">
      <alignment horizontal="center"/>
    </xf>
    <xf numFmtId="0" fontId="4" fillId="2" borderId="83" xfId="0" applyFont="1" applyFill="1" applyBorder="1" applyAlignment="1" applyProtection="1">
      <alignment horizontal="center" vertical="center" wrapText="1"/>
      <protection locked="0"/>
    </xf>
    <xf numFmtId="169" fontId="3" fillId="2" borderId="69" xfId="0" applyNumberFormat="1" applyFont="1" applyFill="1" applyBorder="1" applyAlignment="1">
      <alignment horizontal="center" vertical="center" wrapText="1"/>
    </xf>
    <xf numFmtId="0" fontId="4" fillId="2" borderId="69" xfId="0" applyFont="1" applyFill="1" applyBorder="1" applyAlignment="1">
      <alignment horizontal="center"/>
    </xf>
    <xf numFmtId="0" fontId="19" fillId="2" borderId="68" xfId="0" applyFont="1" applyFill="1" applyBorder="1" applyAlignment="1">
      <alignment horizontal="left" vertical="center" wrapText="1" readingOrder="1"/>
    </xf>
    <xf numFmtId="0" fontId="19" fillId="2" borderId="69" xfId="0" applyFont="1" applyFill="1" applyBorder="1" applyAlignment="1">
      <alignment horizontal="left" vertical="center" wrapText="1" readingOrder="1"/>
    </xf>
    <xf numFmtId="0" fontId="16" fillId="2" borderId="73" xfId="0" applyFont="1" applyFill="1" applyBorder="1" applyAlignment="1">
      <alignment horizontal="left" vertical="top" wrapText="1"/>
    </xf>
    <xf numFmtId="0" fontId="16" fillId="2" borderId="74" xfId="0" applyFont="1" applyFill="1" applyBorder="1" applyAlignment="1">
      <alignment horizontal="left" vertical="top" wrapText="1"/>
    </xf>
    <xf numFmtId="0" fontId="17" fillId="2" borderId="73" xfId="0" applyFont="1" applyFill="1" applyBorder="1" applyAlignment="1">
      <alignment horizontal="left" vertical="top" wrapText="1"/>
    </xf>
    <xf numFmtId="0" fontId="17" fillId="2" borderId="74" xfId="0" applyFont="1" applyFill="1" applyBorder="1" applyAlignment="1">
      <alignment horizontal="left" vertical="top" wrapText="1"/>
    </xf>
    <xf numFmtId="0" fontId="17" fillId="2" borderId="74" xfId="0" applyFont="1" applyFill="1" applyBorder="1" applyAlignment="1">
      <alignment horizontal="center" vertical="top" wrapText="1"/>
    </xf>
    <xf numFmtId="0" fontId="17" fillId="2" borderId="81" xfId="0" applyFont="1" applyFill="1" applyBorder="1" applyAlignment="1">
      <alignment horizontal="center" vertical="top" wrapText="1"/>
    </xf>
    <xf numFmtId="0" fontId="16" fillId="2" borderId="82" xfId="0" applyFont="1" applyFill="1" applyBorder="1" applyAlignment="1">
      <alignment horizontal="center" vertical="center" wrapText="1"/>
    </xf>
    <xf numFmtId="0" fontId="16" fillId="2" borderId="83" xfId="0" applyFont="1" applyFill="1" applyBorder="1" applyAlignment="1">
      <alignment horizontal="center" vertical="center" wrapText="1"/>
    </xf>
    <xf numFmtId="0" fontId="17" fillId="2" borderId="68" xfId="0" applyFont="1" applyFill="1" applyBorder="1" applyAlignment="1">
      <alignment horizontal="left" vertical="top" wrapText="1"/>
    </xf>
    <xf numFmtId="0" fontId="17" fillId="2" borderId="69" xfId="0" applyFont="1" applyFill="1" applyBorder="1" applyAlignment="1">
      <alignment horizontal="left" vertical="top" wrapText="1"/>
    </xf>
    <xf numFmtId="0" fontId="17" fillId="2" borderId="69" xfId="0" applyFont="1" applyFill="1" applyBorder="1" applyAlignment="1">
      <alignment horizontal="center" vertical="top" wrapText="1"/>
    </xf>
    <xf numFmtId="0" fontId="17" fillId="2" borderId="80" xfId="0" applyFont="1" applyFill="1" applyBorder="1" applyAlignment="1">
      <alignment horizontal="center" vertical="top" wrapText="1"/>
    </xf>
    <xf numFmtId="0" fontId="3" fillId="6" borderId="0" xfId="0" applyFont="1" applyFill="1" applyAlignment="1">
      <alignment horizontal="left"/>
    </xf>
    <xf numFmtId="170" fontId="4" fillId="2" borderId="25" xfId="0" applyNumberFormat="1" applyFont="1" applyFill="1" applyBorder="1" applyAlignment="1">
      <alignment horizontal="center"/>
    </xf>
    <xf numFmtId="170" fontId="4" fillId="2" borderId="29" xfId="0" applyNumberFormat="1" applyFont="1" applyFill="1" applyBorder="1" applyAlignment="1">
      <alignment horizontal="center"/>
    </xf>
    <xf numFmtId="170" fontId="4" fillId="2" borderId="26" xfId="0" applyNumberFormat="1" applyFont="1" applyFill="1" applyBorder="1" applyAlignment="1">
      <alignment horizontal="center"/>
    </xf>
    <xf numFmtId="0" fontId="16" fillId="2" borderId="82" xfId="0" applyFont="1" applyFill="1" applyBorder="1" applyAlignment="1">
      <alignment horizontal="center" vertical="top" wrapText="1"/>
    </xf>
    <xf numFmtId="0" fontId="16" fillId="2" borderId="83" xfId="0" applyFont="1" applyFill="1" applyBorder="1" applyAlignment="1">
      <alignment horizontal="center" vertical="top" wrapText="1"/>
    </xf>
    <xf numFmtId="0" fontId="16" fillId="2" borderId="84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left"/>
    </xf>
    <xf numFmtId="0" fontId="4" fillId="2" borderId="29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71" xfId="0" applyFont="1" applyFill="1" applyBorder="1" applyAlignment="1">
      <alignment horizontal="left"/>
    </xf>
    <xf numFmtId="169" fontId="3" fillId="0" borderId="106" xfId="1" applyNumberFormat="1" applyFont="1" applyFill="1" applyBorder="1" applyAlignment="1" applyProtection="1">
      <alignment horizontal="right"/>
    </xf>
    <xf numFmtId="169" fontId="3" fillId="0" borderId="71" xfId="1" applyNumberFormat="1" applyFont="1" applyFill="1" applyBorder="1" applyAlignment="1" applyProtection="1">
      <alignment horizontal="right"/>
    </xf>
    <xf numFmtId="169" fontId="3" fillId="0" borderId="72" xfId="1" applyNumberFormat="1" applyFont="1" applyFill="1" applyBorder="1" applyAlignment="1" applyProtection="1">
      <alignment horizontal="right"/>
    </xf>
    <xf numFmtId="0" fontId="4" fillId="10" borderId="25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4" fillId="10" borderId="26" xfId="0" applyFont="1" applyFill="1" applyBorder="1" applyAlignment="1">
      <alignment horizontal="center"/>
    </xf>
    <xf numFmtId="170" fontId="4" fillId="10" borderId="25" xfId="1" applyNumberFormat="1" applyFont="1" applyFill="1" applyBorder="1" applyAlignment="1" applyProtection="1">
      <alignment horizontal="center"/>
    </xf>
    <xf numFmtId="170" fontId="4" fillId="10" borderId="29" xfId="1" applyNumberFormat="1" applyFont="1" applyFill="1" applyBorder="1" applyAlignment="1" applyProtection="1">
      <alignment horizontal="center"/>
    </xf>
    <xf numFmtId="170" fontId="4" fillId="10" borderId="26" xfId="1" applyNumberFormat="1" applyFont="1" applyFill="1" applyBorder="1" applyAlignment="1" applyProtection="1">
      <alignment horizontal="center"/>
    </xf>
    <xf numFmtId="169" fontId="3" fillId="0" borderId="104" xfId="1" applyNumberFormat="1" applyFont="1" applyFill="1" applyBorder="1" applyAlignment="1" applyProtection="1">
      <alignment horizontal="right"/>
    </xf>
    <xf numFmtId="169" fontId="3" fillId="0" borderId="66" xfId="1" applyNumberFormat="1" applyFont="1" applyFill="1" applyBorder="1" applyAlignment="1" applyProtection="1">
      <alignment horizontal="right"/>
    </xf>
    <xf numFmtId="169" fontId="3" fillId="0" borderId="67" xfId="1" applyNumberFormat="1" applyFont="1" applyFill="1" applyBorder="1" applyAlignment="1" applyProtection="1">
      <alignment horizontal="right"/>
    </xf>
    <xf numFmtId="0" fontId="3" fillId="2" borderId="108" xfId="0" applyFont="1" applyFill="1" applyBorder="1" applyAlignment="1">
      <alignment horizontal="left"/>
    </xf>
    <xf numFmtId="0" fontId="0" fillId="0" borderId="0" xfId="0"/>
    <xf numFmtId="0" fontId="3" fillId="2" borderId="100" xfId="0" applyFont="1" applyFill="1" applyBorder="1" applyAlignment="1">
      <alignment horizontal="left"/>
    </xf>
    <xf numFmtId="169" fontId="3" fillId="4" borderId="104" xfId="1" applyNumberFormat="1" applyFont="1" applyFill="1" applyBorder="1" applyAlignment="1" applyProtection="1">
      <alignment horizontal="right"/>
      <protection locked="0"/>
    </xf>
    <xf numFmtId="169" fontId="3" fillId="4" borderId="66" xfId="1" applyNumberFormat="1" applyFont="1" applyFill="1" applyBorder="1" applyAlignment="1" applyProtection="1">
      <alignment horizontal="right"/>
      <protection locked="0"/>
    </xf>
    <xf numFmtId="169" fontId="3" fillId="4" borderId="67" xfId="1" applyNumberFormat="1" applyFont="1" applyFill="1" applyBorder="1" applyAlignment="1" applyProtection="1">
      <alignment horizontal="right"/>
      <protection locked="0"/>
    </xf>
    <xf numFmtId="0" fontId="4" fillId="2" borderId="94" xfId="0" applyFont="1" applyFill="1" applyBorder="1" applyAlignment="1">
      <alignment horizontal="right" vertical="center"/>
    </xf>
    <xf numFmtId="0" fontId="4" fillId="2" borderId="95" xfId="0" applyFont="1" applyFill="1" applyBorder="1" applyAlignment="1">
      <alignment horizontal="right" vertical="center"/>
    </xf>
    <xf numFmtId="0" fontId="4" fillId="2" borderId="96" xfId="0" applyFont="1" applyFill="1" applyBorder="1" applyAlignment="1">
      <alignment horizontal="right" vertical="center"/>
    </xf>
    <xf numFmtId="0" fontId="4" fillId="2" borderId="97" xfId="0" applyFont="1" applyFill="1" applyBorder="1" applyAlignment="1">
      <alignment horizontal="center" vertical="center"/>
    </xf>
    <xf numFmtId="0" fontId="4" fillId="2" borderId="95" xfId="0" applyFont="1" applyFill="1" applyBorder="1" applyAlignment="1">
      <alignment horizontal="center" vertical="center"/>
    </xf>
    <xf numFmtId="0" fontId="4" fillId="2" borderId="98" xfId="0" applyFont="1" applyFill="1" applyBorder="1" applyAlignment="1">
      <alignment horizontal="center" vertical="center"/>
    </xf>
    <xf numFmtId="0" fontId="4" fillId="2" borderId="100" xfId="0" applyFont="1" applyFill="1" applyBorder="1" applyAlignment="1">
      <alignment horizontal="center"/>
    </xf>
    <xf numFmtId="9" fontId="3" fillId="2" borderId="101" xfId="0" applyNumberFormat="1" applyFont="1" applyFill="1" applyBorder="1" applyAlignment="1">
      <alignment horizontal="center"/>
    </xf>
    <xf numFmtId="0" fontId="3" fillId="2" borderId="100" xfId="0" applyFont="1" applyFill="1" applyBorder="1" applyAlignment="1">
      <alignment horizontal="center"/>
    </xf>
    <xf numFmtId="0" fontId="3" fillId="2" borderId="102" xfId="0" applyFont="1" applyFill="1" applyBorder="1" applyAlignment="1">
      <alignment horizontal="center"/>
    </xf>
    <xf numFmtId="0" fontId="4" fillId="2" borderId="91" xfId="0" applyFont="1" applyFill="1" applyBorder="1" applyAlignment="1">
      <alignment horizontal="center" vertical="center"/>
    </xf>
    <xf numFmtId="0" fontId="4" fillId="2" borderId="93" xfId="0" applyFont="1" applyFill="1" applyBorder="1" applyAlignment="1">
      <alignment horizontal="center" vertical="center"/>
    </xf>
    <xf numFmtId="0" fontId="4" fillId="2" borderId="92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62" xfId="0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center" vertical="center"/>
    </xf>
    <xf numFmtId="0" fontId="4" fillId="2" borderId="78" xfId="0" applyFont="1" applyFill="1" applyBorder="1" applyAlignment="1">
      <alignment horizontal="center" vertical="center"/>
    </xf>
    <xf numFmtId="0" fontId="29" fillId="0" borderId="20" xfId="0" applyFont="1" applyBorder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jandro%20Dur&#225;n/Downloads/12nnGFPInFn144nFormatonPlantillandelnProyectonProductivonbajonenfoquenEmpresarialnnn8662297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jandro%20Dur&#225;n/AppData/Roaming/Microsoft/Excel/12nnGFPInFn144nFormatonPlantillandelnProyectonProductivonbajonenfoquenEmpresarialnnn86622974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IDO"/>
      <sheetName val="INSTRUCTIVO "/>
      <sheetName val="Generalidades Proyecto Empresar"/>
      <sheetName val="Estudio de Mercados"/>
      <sheetName val="Estudio Técnico"/>
      <sheetName val="Estudio Organizacional y Legal"/>
      <sheetName val="Fuente Bibliográfica"/>
      <sheetName val="Estudio Viabilidad Financiera"/>
    </sheetNames>
    <sheetDataSet>
      <sheetData sheetId="0"/>
      <sheetData sheetId="1"/>
      <sheetData sheetId="2"/>
      <sheetData sheetId="3">
        <row r="220">
          <cell r="B220" t="str">
            <v>Escriba aquí el nombre de su producto ó servicio 1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IDO"/>
      <sheetName val="INSTRUCTIVO "/>
      <sheetName val="Generalidades Proyecto Empresar"/>
      <sheetName val="Estudio de Mercados"/>
      <sheetName val="Estudio Técnico"/>
      <sheetName val="Estudio Organizacional y Legal"/>
      <sheetName val="Estudio Viabilidad Financiera"/>
      <sheetName val="Fuente Bibliográfica"/>
    </sheetNames>
    <sheetDataSet>
      <sheetData sheetId="0"/>
      <sheetData sheetId="1"/>
      <sheetData sheetId="2"/>
      <sheetData sheetId="3">
        <row r="220">
          <cell r="B220" t="str">
            <v>Escriba aquí el nombre de su producto ó servicio 1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7D0AD-FA20-4EF5-9ADB-D4C090E57861}">
  <dimension ref="B4:AD187"/>
  <sheetViews>
    <sheetView topLeftCell="F66" zoomScale="115" zoomScaleNormal="115" zoomScaleSheetLayoutView="50" workbookViewId="0">
      <selection activeCell="W117" sqref="W117"/>
    </sheetView>
  </sheetViews>
  <sheetFormatPr baseColWidth="10" defaultRowHeight="15" x14ac:dyDescent="0.25"/>
  <cols>
    <col min="6" max="6" width="13.5703125" customWidth="1"/>
    <col min="7" max="10" width="15.28515625" bestFit="1" customWidth="1"/>
    <col min="11" max="13" width="15.42578125" bestFit="1" customWidth="1"/>
    <col min="20" max="20" width="20" bestFit="1" customWidth="1"/>
    <col min="24" max="24" width="21.7109375" customWidth="1"/>
    <col min="28" max="28" width="12" customWidth="1"/>
  </cols>
  <sheetData>
    <row r="4" spans="2:22" ht="26.25" x14ac:dyDescent="0.25">
      <c r="B4" s="289" t="s">
        <v>303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19"/>
      <c r="V4" s="19"/>
    </row>
    <row r="5" spans="2:22" ht="16.5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2:22" ht="16.5" thickBot="1" x14ac:dyDescent="0.3">
      <c r="B6" s="290" t="s">
        <v>0</v>
      </c>
      <c r="C6" s="291"/>
      <c r="D6" s="291"/>
      <c r="E6" s="292"/>
      <c r="F6" s="293" t="s">
        <v>1</v>
      </c>
      <c r="G6" s="291"/>
      <c r="H6" s="291"/>
      <c r="I6" s="292"/>
      <c r="J6" s="293" t="s">
        <v>2</v>
      </c>
      <c r="K6" s="294"/>
      <c r="L6" s="294"/>
      <c r="M6" s="294"/>
      <c r="N6" s="294"/>
      <c r="O6" s="295"/>
      <c r="P6" s="293" t="s">
        <v>3</v>
      </c>
      <c r="Q6" s="292"/>
      <c r="R6" s="293" t="s">
        <v>4</v>
      </c>
      <c r="S6" s="292"/>
      <c r="T6" s="1" t="s">
        <v>5</v>
      </c>
      <c r="U6" s="19"/>
      <c r="V6" s="19"/>
    </row>
    <row r="7" spans="2:22" ht="31.9" customHeight="1" x14ac:dyDescent="0.25">
      <c r="B7" s="252" t="s">
        <v>6</v>
      </c>
      <c r="C7" s="301"/>
      <c r="D7" s="301"/>
      <c r="E7" s="302"/>
      <c r="F7" s="309" t="s">
        <v>74</v>
      </c>
      <c r="G7" s="310"/>
      <c r="H7" s="310"/>
      <c r="I7" s="311"/>
      <c r="J7" s="262"/>
      <c r="K7" s="263"/>
      <c r="L7" s="263"/>
      <c r="M7" s="263"/>
      <c r="N7" s="263"/>
      <c r="O7" s="264"/>
      <c r="P7" s="262">
        <v>3</v>
      </c>
      <c r="Q7" s="312"/>
      <c r="R7" s="266">
        <v>14450000</v>
      </c>
      <c r="S7" s="313"/>
      <c r="T7" s="2">
        <f>(P7*R7)</f>
        <v>43350000</v>
      </c>
      <c r="U7" s="20"/>
      <c r="V7" s="20"/>
    </row>
    <row r="8" spans="2:22" ht="26.45" customHeight="1" x14ac:dyDescent="0.25">
      <c r="B8" s="303"/>
      <c r="C8" s="304"/>
      <c r="D8" s="304"/>
      <c r="E8" s="305"/>
      <c r="F8" s="298" t="s">
        <v>75</v>
      </c>
      <c r="G8" s="299"/>
      <c r="H8" s="299"/>
      <c r="I8" s="300"/>
      <c r="J8" s="269"/>
      <c r="K8" s="230"/>
      <c r="L8" s="230"/>
      <c r="M8" s="230"/>
      <c r="N8" s="230"/>
      <c r="O8" s="231"/>
      <c r="P8" s="269">
        <v>1</v>
      </c>
      <c r="Q8" s="296"/>
      <c r="R8" s="232">
        <v>16500000</v>
      </c>
      <c r="S8" s="297"/>
      <c r="T8" s="3">
        <f t="shared" ref="T8:T45" si="0">(P8*R8)</f>
        <v>16500000</v>
      </c>
      <c r="U8" s="20"/>
      <c r="V8" s="20"/>
    </row>
    <row r="9" spans="2:22" ht="25.9" customHeight="1" x14ac:dyDescent="0.25">
      <c r="B9" s="303"/>
      <c r="C9" s="304"/>
      <c r="D9" s="304"/>
      <c r="E9" s="305"/>
      <c r="F9" s="269" t="s">
        <v>76</v>
      </c>
      <c r="G9" s="314"/>
      <c r="H9" s="314"/>
      <c r="I9" s="296"/>
      <c r="J9" s="269"/>
      <c r="K9" s="230"/>
      <c r="L9" s="230"/>
      <c r="M9" s="230"/>
      <c r="N9" s="230"/>
      <c r="O9" s="231"/>
      <c r="P9" s="269">
        <v>1</v>
      </c>
      <c r="Q9" s="296"/>
      <c r="R9" s="232">
        <v>40000000</v>
      </c>
      <c r="S9" s="297"/>
      <c r="T9" s="3">
        <f t="shared" si="0"/>
        <v>40000000</v>
      </c>
      <c r="U9" s="20"/>
      <c r="V9" s="20"/>
    </row>
    <row r="10" spans="2:22" ht="36.6" customHeight="1" x14ac:dyDescent="0.25">
      <c r="B10" s="303"/>
      <c r="C10" s="304"/>
      <c r="D10" s="304"/>
      <c r="E10" s="305"/>
      <c r="F10" s="298" t="s">
        <v>77</v>
      </c>
      <c r="G10" s="299"/>
      <c r="H10" s="299"/>
      <c r="I10" s="300"/>
      <c r="J10" s="269"/>
      <c r="K10" s="230"/>
      <c r="L10" s="230"/>
      <c r="M10" s="230"/>
      <c r="N10" s="230"/>
      <c r="O10" s="231"/>
      <c r="P10" s="269">
        <v>1</v>
      </c>
      <c r="Q10" s="296"/>
      <c r="R10" s="232">
        <v>29900000</v>
      </c>
      <c r="S10" s="297"/>
      <c r="T10" s="3">
        <f t="shared" si="0"/>
        <v>29900000</v>
      </c>
      <c r="U10" s="20"/>
      <c r="V10" s="20"/>
    </row>
    <row r="11" spans="2:22" s="158" customFormat="1" ht="25.15" customHeight="1" thickBot="1" x14ac:dyDescent="0.3">
      <c r="B11" s="303"/>
      <c r="C11" s="304"/>
      <c r="D11" s="304"/>
      <c r="E11" s="305"/>
      <c r="F11" s="298" t="s">
        <v>288</v>
      </c>
      <c r="G11" s="322"/>
      <c r="H11" s="322"/>
      <c r="I11" s="323"/>
      <c r="J11" s="197"/>
      <c r="K11" s="195"/>
      <c r="L11" s="195"/>
      <c r="M11" s="195"/>
      <c r="N11" s="195"/>
      <c r="O11" s="196"/>
      <c r="P11" s="269">
        <v>1</v>
      </c>
      <c r="Q11" s="231"/>
      <c r="R11" s="232">
        <v>270000</v>
      </c>
      <c r="S11" s="236"/>
      <c r="T11" s="173">
        <f t="shared" si="0"/>
        <v>270000</v>
      </c>
      <c r="U11" s="199"/>
      <c r="V11" s="20"/>
    </row>
    <row r="12" spans="2:22" ht="38.450000000000003" customHeight="1" thickBot="1" x14ac:dyDescent="0.3">
      <c r="B12" s="306"/>
      <c r="C12" s="307"/>
      <c r="D12" s="307"/>
      <c r="E12" s="308"/>
      <c r="F12" s="315" t="s">
        <v>78</v>
      </c>
      <c r="G12" s="316"/>
      <c r="H12" s="316"/>
      <c r="I12" s="317"/>
      <c r="J12" s="315"/>
      <c r="K12" s="318"/>
      <c r="L12" s="318"/>
      <c r="M12" s="318"/>
      <c r="N12" s="318"/>
      <c r="O12" s="319"/>
      <c r="P12" s="315">
        <v>1</v>
      </c>
      <c r="Q12" s="317"/>
      <c r="R12" s="320">
        <v>2900000</v>
      </c>
      <c r="S12" s="321"/>
      <c r="T12" s="4">
        <f t="shared" si="0"/>
        <v>2900000</v>
      </c>
      <c r="U12" s="324">
        <f>SUM(T7:T12)</f>
        <v>132920000</v>
      </c>
      <c r="V12" s="325"/>
    </row>
    <row r="13" spans="2:22" ht="16.5" thickBot="1" x14ac:dyDescent="0.3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20"/>
      <c r="S13" s="20"/>
      <c r="T13" s="20"/>
      <c r="U13" s="20"/>
      <c r="V13" s="20"/>
    </row>
    <row r="14" spans="2:22" ht="15.75" x14ac:dyDescent="0.25">
      <c r="B14" s="331" t="s">
        <v>7</v>
      </c>
      <c r="C14" s="332"/>
      <c r="D14" s="332"/>
      <c r="E14" s="333"/>
      <c r="F14" s="230" t="s">
        <v>275</v>
      </c>
      <c r="G14" s="230"/>
      <c r="H14" s="230"/>
      <c r="I14" s="231"/>
      <c r="J14" s="269"/>
      <c r="K14" s="230"/>
      <c r="L14" s="230"/>
      <c r="M14" s="230"/>
      <c r="N14" s="230"/>
      <c r="O14" s="231"/>
      <c r="P14" s="269">
        <v>3</v>
      </c>
      <c r="Q14" s="231"/>
      <c r="R14" s="232">
        <v>3000000</v>
      </c>
      <c r="S14" s="236"/>
      <c r="T14" s="3">
        <f t="shared" si="0"/>
        <v>9000000</v>
      </c>
      <c r="U14" s="20"/>
      <c r="V14" s="20"/>
    </row>
    <row r="15" spans="2:22" s="158" customFormat="1" ht="15.75" x14ac:dyDescent="0.25">
      <c r="B15" s="334"/>
      <c r="C15" s="335"/>
      <c r="D15" s="335"/>
      <c r="E15" s="336"/>
      <c r="F15" s="268" t="s">
        <v>276</v>
      </c>
      <c r="G15" s="230"/>
      <c r="H15" s="230"/>
      <c r="I15" s="231"/>
      <c r="J15" s="197"/>
      <c r="K15" s="195"/>
      <c r="L15" s="195"/>
      <c r="M15" s="195"/>
      <c r="N15" s="195"/>
      <c r="O15" s="196"/>
      <c r="P15" s="269">
        <v>2</v>
      </c>
      <c r="Q15" s="231"/>
      <c r="R15" s="232">
        <v>2000000</v>
      </c>
      <c r="S15" s="236"/>
      <c r="T15" s="198">
        <f t="shared" si="0"/>
        <v>4000000</v>
      </c>
      <c r="U15" s="20"/>
      <c r="V15" s="20"/>
    </row>
    <row r="16" spans="2:22" s="158" customFormat="1" ht="16.5" thickBot="1" x14ac:dyDescent="0.3">
      <c r="B16" s="334"/>
      <c r="C16" s="335"/>
      <c r="D16" s="335"/>
      <c r="E16" s="336"/>
      <c r="F16" s="268" t="s">
        <v>277</v>
      </c>
      <c r="G16" s="230"/>
      <c r="H16" s="230"/>
      <c r="I16" s="231"/>
      <c r="J16" s="197"/>
      <c r="K16" s="195"/>
      <c r="L16" s="195"/>
      <c r="M16" s="195"/>
      <c r="N16" s="195"/>
      <c r="O16" s="196"/>
      <c r="P16" s="269">
        <v>1</v>
      </c>
      <c r="Q16" s="231"/>
      <c r="R16" s="232">
        <v>1000000</v>
      </c>
      <c r="S16" s="236"/>
      <c r="T16" s="198">
        <f t="shared" si="0"/>
        <v>1000000</v>
      </c>
      <c r="U16" s="20"/>
      <c r="V16" s="20"/>
    </row>
    <row r="17" spans="2:22" ht="16.5" thickBot="1" x14ac:dyDescent="0.3">
      <c r="B17" s="337"/>
      <c r="C17" s="338"/>
      <c r="D17" s="338"/>
      <c r="E17" s="339"/>
      <c r="F17" s="318" t="s">
        <v>278</v>
      </c>
      <c r="G17" s="318"/>
      <c r="H17" s="318"/>
      <c r="I17" s="319"/>
      <c r="J17" s="315"/>
      <c r="K17" s="318"/>
      <c r="L17" s="318"/>
      <c r="M17" s="318"/>
      <c r="N17" s="318"/>
      <c r="O17" s="319"/>
      <c r="P17" s="315">
        <v>1</v>
      </c>
      <c r="Q17" s="319"/>
      <c r="R17" s="320">
        <v>2000000</v>
      </c>
      <c r="S17" s="326"/>
      <c r="T17" s="5">
        <f t="shared" si="0"/>
        <v>2000000</v>
      </c>
      <c r="U17" s="327">
        <f>SUM(T14:T17)</f>
        <v>16000000</v>
      </c>
      <c r="V17" s="328"/>
    </row>
    <row r="18" spans="2:22" ht="16.5" thickBot="1" x14ac:dyDescent="0.3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20"/>
      <c r="S18" s="20"/>
      <c r="T18" s="20"/>
      <c r="U18" s="20"/>
      <c r="V18" s="20"/>
    </row>
    <row r="19" spans="2:22" ht="15.75" x14ac:dyDescent="0.25">
      <c r="B19" s="252" t="s">
        <v>8</v>
      </c>
      <c r="C19" s="301"/>
      <c r="D19" s="301"/>
      <c r="E19" s="301"/>
      <c r="F19" s="262" t="s">
        <v>223</v>
      </c>
      <c r="G19" s="330"/>
      <c r="H19" s="330"/>
      <c r="I19" s="312"/>
      <c r="J19" s="262"/>
      <c r="K19" s="263"/>
      <c r="L19" s="263"/>
      <c r="M19" s="263"/>
      <c r="N19" s="263"/>
      <c r="O19" s="264"/>
      <c r="P19" s="262">
        <v>4</v>
      </c>
      <c r="Q19" s="312"/>
      <c r="R19" s="266">
        <v>500000</v>
      </c>
      <c r="S19" s="313"/>
      <c r="T19" s="2">
        <f t="shared" si="0"/>
        <v>2000000</v>
      </c>
      <c r="U19" s="20"/>
      <c r="V19" s="20"/>
    </row>
    <row r="20" spans="2:22" ht="15.75" x14ac:dyDescent="0.25">
      <c r="B20" s="303"/>
      <c r="C20" s="304"/>
      <c r="D20" s="304"/>
      <c r="E20" s="329"/>
      <c r="F20" s="269" t="s">
        <v>224</v>
      </c>
      <c r="G20" s="314"/>
      <c r="H20" s="314"/>
      <c r="I20" s="296"/>
      <c r="J20" s="269"/>
      <c r="K20" s="230"/>
      <c r="L20" s="230"/>
      <c r="M20" s="230"/>
      <c r="N20" s="230"/>
      <c r="O20" s="231"/>
      <c r="P20" s="269">
        <v>2</v>
      </c>
      <c r="Q20" s="296"/>
      <c r="R20" s="232">
        <v>2000000</v>
      </c>
      <c r="S20" s="297"/>
      <c r="T20" s="3">
        <f t="shared" si="0"/>
        <v>4000000</v>
      </c>
      <c r="U20" s="20"/>
      <c r="V20" s="20"/>
    </row>
    <row r="21" spans="2:22" ht="15.75" x14ac:dyDescent="0.25">
      <c r="B21" s="303"/>
      <c r="C21" s="304"/>
      <c r="D21" s="304"/>
      <c r="E21" s="329"/>
      <c r="F21" s="269" t="s">
        <v>225</v>
      </c>
      <c r="G21" s="314"/>
      <c r="H21" s="314"/>
      <c r="I21" s="296"/>
      <c r="J21" s="269"/>
      <c r="K21" s="230"/>
      <c r="L21" s="230"/>
      <c r="M21" s="230"/>
      <c r="N21" s="230"/>
      <c r="O21" s="231"/>
      <c r="P21" s="269">
        <v>3</v>
      </c>
      <c r="Q21" s="296"/>
      <c r="R21" s="232">
        <v>1500000</v>
      </c>
      <c r="S21" s="297"/>
      <c r="T21" s="3">
        <f t="shared" si="0"/>
        <v>4500000</v>
      </c>
      <c r="U21" s="20"/>
      <c r="V21" s="20"/>
    </row>
    <row r="22" spans="2:22" ht="15.75" x14ac:dyDescent="0.25">
      <c r="B22" s="303"/>
      <c r="C22" s="304"/>
      <c r="D22" s="304"/>
      <c r="E22" s="329"/>
      <c r="F22" s="269" t="s">
        <v>289</v>
      </c>
      <c r="G22" s="314"/>
      <c r="H22" s="314"/>
      <c r="I22" s="296"/>
      <c r="J22" s="269"/>
      <c r="K22" s="230"/>
      <c r="L22" s="230"/>
      <c r="M22" s="230"/>
      <c r="N22" s="230"/>
      <c r="O22" s="231"/>
      <c r="P22" s="269">
        <v>2</v>
      </c>
      <c r="Q22" s="296"/>
      <c r="R22" s="232">
        <v>1500000</v>
      </c>
      <c r="S22" s="297"/>
      <c r="T22" s="3">
        <f t="shared" si="0"/>
        <v>3000000</v>
      </c>
      <c r="U22" s="20"/>
      <c r="V22" s="20"/>
    </row>
    <row r="23" spans="2:22" s="158" customFormat="1" ht="16.5" thickBot="1" x14ac:dyDescent="0.3">
      <c r="B23" s="303"/>
      <c r="C23" s="304"/>
      <c r="D23" s="304"/>
      <c r="E23" s="329"/>
      <c r="F23" s="269" t="s">
        <v>292</v>
      </c>
      <c r="G23" s="230"/>
      <c r="H23" s="230"/>
      <c r="I23" s="231"/>
      <c r="J23" s="197"/>
      <c r="K23" s="195"/>
      <c r="L23" s="195"/>
      <c r="M23" s="195"/>
      <c r="N23" s="195"/>
      <c r="O23" s="196"/>
      <c r="P23" s="269">
        <v>2</v>
      </c>
      <c r="Q23" s="231"/>
      <c r="R23" s="232">
        <v>1500000</v>
      </c>
      <c r="S23" s="236"/>
      <c r="T23" s="198">
        <f t="shared" si="0"/>
        <v>3000000</v>
      </c>
      <c r="U23" s="20"/>
      <c r="V23" s="20"/>
    </row>
    <row r="24" spans="2:22" ht="16.5" thickBot="1" x14ac:dyDescent="0.3">
      <c r="B24" s="306"/>
      <c r="C24" s="307"/>
      <c r="D24" s="307"/>
      <c r="E24" s="307"/>
      <c r="F24" s="315" t="s">
        <v>290</v>
      </c>
      <c r="G24" s="316"/>
      <c r="H24" s="316"/>
      <c r="I24" s="317"/>
      <c r="J24" s="315"/>
      <c r="K24" s="318"/>
      <c r="L24" s="318"/>
      <c r="M24" s="318"/>
      <c r="N24" s="318"/>
      <c r="O24" s="319"/>
      <c r="P24" s="315">
        <v>1</v>
      </c>
      <c r="Q24" s="317"/>
      <c r="R24" s="320">
        <v>2500000</v>
      </c>
      <c r="S24" s="321"/>
      <c r="T24" s="5">
        <f t="shared" si="0"/>
        <v>2500000</v>
      </c>
      <c r="U24" s="327">
        <f>SUM(T19:T24)</f>
        <v>19000000</v>
      </c>
      <c r="V24" s="340"/>
    </row>
    <row r="25" spans="2:22" ht="16.5" thickBot="1" x14ac:dyDescent="0.3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20"/>
      <c r="S25" s="20"/>
      <c r="T25" s="20"/>
      <c r="U25" s="20"/>
      <c r="V25" s="20"/>
    </row>
    <row r="26" spans="2:22" ht="15.75" x14ac:dyDescent="0.25">
      <c r="B26" s="252" t="s">
        <v>9</v>
      </c>
      <c r="C26" s="301"/>
      <c r="D26" s="301"/>
      <c r="E26" s="301"/>
      <c r="F26" s="262" t="s">
        <v>79</v>
      </c>
      <c r="G26" s="330"/>
      <c r="H26" s="330"/>
      <c r="I26" s="312"/>
      <c r="J26" s="262"/>
      <c r="K26" s="263"/>
      <c r="L26" s="263"/>
      <c r="M26" s="263"/>
      <c r="N26" s="263"/>
      <c r="O26" s="264"/>
      <c r="P26" s="262">
        <v>1</v>
      </c>
      <c r="Q26" s="312"/>
      <c r="R26" s="266">
        <v>200000</v>
      </c>
      <c r="S26" s="313"/>
      <c r="T26" s="2">
        <f t="shared" si="0"/>
        <v>200000</v>
      </c>
      <c r="U26" s="20"/>
      <c r="V26" s="20"/>
    </row>
    <row r="27" spans="2:22" ht="15.75" x14ac:dyDescent="0.25">
      <c r="B27" s="303"/>
      <c r="C27" s="304"/>
      <c r="D27" s="304"/>
      <c r="E27" s="329"/>
      <c r="F27" s="269" t="s">
        <v>80</v>
      </c>
      <c r="G27" s="314"/>
      <c r="H27" s="314"/>
      <c r="I27" s="296"/>
      <c r="J27" s="269"/>
      <c r="K27" s="230"/>
      <c r="L27" s="230"/>
      <c r="M27" s="230"/>
      <c r="N27" s="230"/>
      <c r="O27" s="231"/>
      <c r="P27" s="269">
        <v>2</v>
      </c>
      <c r="Q27" s="296"/>
      <c r="R27" s="232">
        <v>140000</v>
      </c>
      <c r="S27" s="297"/>
      <c r="T27" s="3">
        <f t="shared" si="0"/>
        <v>280000</v>
      </c>
      <c r="U27" s="20"/>
      <c r="V27" s="20"/>
    </row>
    <row r="28" spans="2:22" ht="15.75" x14ac:dyDescent="0.25">
      <c r="B28" s="303"/>
      <c r="C28" s="304"/>
      <c r="D28" s="304"/>
      <c r="E28" s="329"/>
      <c r="F28" s="269" t="s">
        <v>285</v>
      </c>
      <c r="G28" s="314"/>
      <c r="H28" s="314"/>
      <c r="I28" s="296"/>
      <c r="J28" s="269"/>
      <c r="K28" s="230"/>
      <c r="L28" s="230"/>
      <c r="M28" s="230"/>
      <c r="N28" s="230"/>
      <c r="O28" s="231"/>
      <c r="P28" s="269">
        <v>3</v>
      </c>
      <c r="Q28" s="296"/>
      <c r="R28" s="232">
        <v>300000</v>
      </c>
      <c r="S28" s="297"/>
      <c r="T28" s="3">
        <f t="shared" si="0"/>
        <v>900000</v>
      </c>
      <c r="U28" s="20"/>
      <c r="V28" s="20"/>
    </row>
    <row r="29" spans="2:22" ht="15.75" x14ac:dyDescent="0.25">
      <c r="B29" s="303"/>
      <c r="C29" s="304"/>
      <c r="D29" s="304"/>
      <c r="E29" s="329"/>
      <c r="F29" s="269" t="s">
        <v>286</v>
      </c>
      <c r="G29" s="314"/>
      <c r="H29" s="314"/>
      <c r="I29" s="296"/>
      <c r="J29" s="269"/>
      <c r="K29" s="230"/>
      <c r="L29" s="230"/>
      <c r="M29" s="230"/>
      <c r="N29" s="230"/>
      <c r="O29" s="231"/>
      <c r="P29" s="269">
        <v>5</v>
      </c>
      <c r="Q29" s="296"/>
      <c r="R29" s="232">
        <v>100000</v>
      </c>
      <c r="S29" s="297"/>
      <c r="T29" s="3">
        <f t="shared" si="0"/>
        <v>500000</v>
      </c>
      <c r="U29" s="20"/>
      <c r="V29" s="20"/>
    </row>
    <row r="30" spans="2:22" s="158" customFormat="1" ht="16.5" thickBot="1" x14ac:dyDescent="0.3">
      <c r="B30" s="303"/>
      <c r="C30" s="304"/>
      <c r="D30" s="304"/>
      <c r="E30" s="329"/>
      <c r="F30" s="270" t="s">
        <v>291</v>
      </c>
      <c r="G30" s="271"/>
      <c r="H30" s="271"/>
      <c r="I30" s="272"/>
      <c r="J30" s="197"/>
      <c r="K30" s="195"/>
      <c r="L30" s="195"/>
      <c r="M30" s="195"/>
      <c r="N30" s="195"/>
      <c r="O30" s="196"/>
      <c r="P30" s="269">
        <v>3</v>
      </c>
      <c r="Q30" s="231"/>
      <c r="R30" s="232">
        <v>250000</v>
      </c>
      <c r="S30" s="236"/>
      <c r="T30" s="3">
        <f t="shared" si="0"/>
        <v>750000</v>
      </c>
      <c r="U30" s="20"/>
      <c r="V30" s="20"/>
    </row>
    <row r="31" spans="2:22" ht="16.5" thickBot="1" x14ac:dyDescent="0.3">
      <c r="B31" s="306"/>
      <c r="C31" s="307"/>
      <c r="D31" s="307"/>
      <c r="E31" s="307"/>
      <c r="F31" s="315" t="s">
        <v>287</v>
      </c>
      <c r="G31" s="316"/>
      <c r="H31" s="316"/>
      <c r="I31" s="317"/>
      <c r="J31" s="315"/>
      <c r="K31" s="318"/>
      <c r="L31" s="318"/>
      <c r="M31" s="318"/>
      <c r="N31" s="318"/>
      <c r="O31" s="319"/>
      <c r="P31" s="315">
        <v>10</v>
      </c>
      <c r="Q31" s="317"/>
      <c r="R31" s="320">
        <v>150000</v>
      </c>
      <c r="S31" s="321"/>
      <c r="T31" s="5">
        <f t="shared" si="0"/>
        <v>1500000</v>
      </c>
      <c r="U31" s="327">
        <f>SUM(T26:T31)</f>
        <v>4130000</v>
      </c>
      <c r="V31" s="340"/>
    </row>
    <row r="32" spans="2:22" ht="16.5" thickBot="1" x14ac:dyDescent="0.3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20"/>
      <c r="S32" s="20"/>
      <c r="T32" s="20"/>
      <c r="U32" s="20"/>
      <c r="V32" s="20"/>
    </row>
    <row r="33" spans="2:22" ht="28.15" customHeight="1" x14ac:dyDescent="0.25">
      <c r="B33" s="252" t="s">
        <v>10</v>
      </c>
      <c r="C33" s="253"/>
      <c r="D33" s="253"/>
      <c r="E33" s="253"/>
      <c r="F33" s="259" t="s">
        <v>281</v>
      </c>
      <c r="G33" s="260"/>
      <c r="H33" s="260"/>
      <c r="I33" s="261"/>
      <c r="J33" s="262"/>
      <c r="K33" s="263"/>
      <c r="L33" s="263"/>
      <c r="M33" s="263"/>
      <c r="N33" s="263"/>
      <c r="O33" s="264"/>
      <c r="P33" s="262">
        <v>1</v>
      </c>
      <c r="Q33" s="265"/>
      <c r="R33" s="266">
        <v>50000000</v>
      </c>
      <c r="S33" s="267"/>
      <c r="T33" s="2">
        <f t="shared" si="0"/>
        <v>50000000</v>
      </c>
      <c r="U33" s="20"/>
      <c r="V33" s="20"/>
    </row>
    <row r="34" spans="2:22" ht="27" customHeight="1" x14ac:dyDescent="0.25">
      <c r="B34" s="254"/>
      <c r="C34" s="255"/>
      <c r="D34" s="255"/>
      <c r="E34" s="256"/>
      <c r="F34" s="298" t="s">
        <v>296</v>
      </c>
      <c r="G34" s="342"/>
      <c r="H34" s="342"/>
      <c r="I34" s="343"/>
      <c r="J34" s="269"/>
      <c r="K34" s="230"/>
      <c r="L34" s="230"/>
      <c r="M34" s="230"/>
      <c r="N34" s="230"/>
      <c r="O34" s="231"/>
      <c r="P34" s="269">
        <v>1</v>
      </c>
      <c r="Q34" s="234"/>
      <c r="R34" s="232">
        <v>15000000</v>
      </c>
      <c r="S34" s="344"/>
      <c r="T34" s="3">
        <f t="shared" si="0"/>
        <v>15000000</v>
      </c>
      <c r="U34" s="20"/>
      <c r="V34" s="20"/>
    </row>
    <row r="35" spans="2:22" ht="27.6" customHeight="1" x14ac:dyDescent="0.25">
      <c r="B35" s="254"/>
      <c r="C35" s="255"/>
      <c r="D35" s="255"/>
      <c r="E35" s="256"/>
      <c r="F35" s="269" t="s">
        <v>282</v>
      </c>
      <c r="G35" s="233"/>
      <c r="H35" s="233"/>
      <c r="I35" s="234"/>
      <c r="J35" s="269"/>
      <c r="K35" s="230"/>
      <c r="L35" s="230"/>
      <c r="M35" s="230"/>
      <c r="N35" s="230"/>
      <c r="O35" s="231"/>
      <c r="P35" s="269">
        <v>1</v>
      </c>
      <c r="Q35" s="234"/>
      <c r="R35" s="232">
        <v>9000000</v>
      </c>
      <c r="S35" s="344"/>
      <c r="T35" s="3">
        <f t="shared" si="0"/>
        <v>9000000</v>
      </c>
      <c r="U35" s="20"/>
      <c r="V35" s="20"/>
    </row>
    <row r="36" spans="2:22" ht="36" customHeight="1" x14ac:dyDescent="0.25">
      <c r="B36" s="254"/>
      <c r="C36" s="255"/>
      <c r="D36" s="255"/>
      <c r="E36" s="256"/>
      <c r="F36" s="298" t="s">
        <v>293</v>
      </c>
      <c r="G36" s="342"/>
      <c r="H36" s="342"/>
      <c r="I36" s="343"/>
      <c r="J36" s="269"/>
      <c r="K36" s="230"/>
      <c r="L36" s="230"/>
      <c r="M36" s="230"/>
      <c r="N36" s="230"/>
      <c r="O36" s="231"/>
      <c r="P36" s="269">
        <v>1</v>
      </c>
      <c r="Q36" s="234"/>
      <c r="R36" s="232">
        <v>5500000</v>
      </c>
      <c r="S36" s="344"/>
      <c r="T36" s="3">
        <f t="shared" si="0"/>
        <v>5500000</v>
      </c>
      <c r="U36" s="20"/>
      <c r="V36" s="20"/>
    </row>
    <row r="37" spans="2:22" s="158" customFormat="1" ht="36" customHeight="1" x14ac:dyDescent="0.25">
      <c r="B37" s="254"/>
      <c r="C37" s="255"/>
      <c r="D37" s="255"/>
      <c r="E37" s="256"/>
      <c r="F37" s="298" t="s">
        <v>295</v>
      </c>
      <c r="G37" s="322"/>
      <c r="H37" s="322"/>
      <c r="I37" s="323"/>
      <c r="J37" s="197"/>
      <c r="K37" s="195"/>
      <c r="L37" s="195"/>
      <c r="M37" s="195"/>
      <c r="N37" s="195"/>
      <c r="O37" s="196"/>
      <c r="P37" s="269">
        <v>1</v>
      </c>
      <c r="Q37" s="231"/>
      <c r="R37" s="232">
        <v>7500000</v>
      </c>
      <c r="S37" s="236"/>
      <c r="T37" s="3">
        <f t="shared" si="0"/>
        <v>7500000</v>
      </c>
      <c r="U37" s="20"/>
      <c r="V37" s="20"/>
    </row>
    <row r="38" spans="2:22" s="158" customFormat="1" ht="36" customHeight="1" thickBot="1" x14ac:dyDescent="0.3">
      <c r="B38" s="254"/>
      <c r="C38" s="255"/>
      <c r="D38" s="255"/>
      <c r="E38" s="256"/>
      <c r="F38" s="298" t="s">
        <v>297</v>
      </c>
      <c r="G38" s="322"/>
      <c r="H38" s="322"/>
      <c r="I38" s="323"/>
      <c r="J38" s="197"/>
      <c r="K38" s="195"/>
      <c r="L38" s="195"/>
      <c r="M38" s="195"/>
      <c r="N38" s="195"/>
      <c r="O38" s="196"/>
      <c r="P38" s="269">
        <v>1</v>
      </c>
      <c r="Q38" s="231"/>
      <c r="R38" s="232">
        <v>12000000</v>
      </c>
      <c r="S38" s="236"/>
      <c r="T38" s="3">
        <f t="shared" si="0"/>
        <v>12000000</v>
      </c>
      <c r="U38" s="20"/>
      <c r="V38" s="20"/>
    </row>
    <row r="39" spans="2:22" ht="22.9" customHeight="1" thickBot="1" x14ac:dyDescent="0.3">
      <c r="B39" s="257"/>
      <c r="C39" s="258"/>
      <c r="D39" s="258"/>
      <c r="E39" s="258"/>
      <c r="F39" s="315" t="s">
        <v>294</v>
      </c>
      <c r="G39" s="345"/>
      <c r="H39" s="345"/>
      <c r="I39" s="346"/>
      <c r="J39" s="315"/>
      <c r="K39" s="318"/>
      <c r="L39" s="318"/>
      <c r="M39" s="318"/>
      <c r="N39" s="318"/>
      <c r="O39" s="319"/>
      <c r="P39" s="315">
        <v>1</v>
      </c>
      <c r="Q39" s="346"/>
      <c r="R39" s="320">
        <v>3000000</v>
      </c>
      <c r="S39" s="347"/>
      <c r="T39" s="5">
        <f t="shared" si="0"/>
        <v>3000000</v>
      </c>
      <c r="U39" s="327">
        <f>SUM(T33:T39)</f>
        <v>102000000</v>
      </c>
      <c r="V39" s="341"/>
    </row>
    <row r="40" spans="2:22" ht="16.5" thickBot="1" x14ac:dyDescent="0.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20"/>
      <c r="S40" s="20"/>
      <c r="T40" s="20"/>
      <c r="U40" s="20"/>
      <c r="V40" s="20"/>
    </row>
    <row r="41" spans="2:22" ht="15.75" x14ac:dyDescent="0.25">
      <c r="B41" s="252" t="s">
        <v>11</v>
      </c>
      <c r="C41" s="253"/>
      <c r="D41" s="253"/>
      <c r="E41" s="358"/>
      <c r="F41" s="262" t="s">
        <v>226</v>
      </c>
      <c r="G41" s="348"/>
      <c r="H41" s="348"/>
      <c r="I41" s="265"/>
      <c r="J41" s="262"/>
      <c r="K41" s="263"/>
      <c r="L41" s="263"/>
      <c r="M41" s="263"/>
      <c r="N41" s="263"/>
      <c r="O41" s="264"/>
      <c r="P41" s="262">
        <v>1</v>
      </c>
      <c r="Q41" s="265"/>
      <c r="R41" s="266">
        <v>1000000</v>
      </c>
      <c r="S41" s="267"/>
      <c r="T41" s="2">
        <f t="shared" si="0"/>
        <v>1000000</v>
      </c>
      <c r="U41" s="20"/>
      <c r="V41" s="20"/>
    </row>
    <row r="42" spans="2:22" ht="15.75" x14ac:dyDescent="0.25">
      <c r="B42" s="254"/>
      <c r="C42" s="255"/>
      <c r="D42" s="255"/>
      <c r="E42" s="359"/>
      <c r="F42" s="269" t="s">
        <v>227</v>
      </c>
      <c r="G42" s="233"/>
      <c r="H42" s="233"/>
      <c r="I42" s="234"/>
      <c r="J42" s="269"/>
      <c r="K42" s="230"/>
      <c r="L42" s="230"/>
      <c r="M42" s="230"/>
      <c r="N42" s="230"/>
      <c r="O42" s="231"/>
      <c r="P42" s="269">
        <v>1</v>
      </c>
      <c r="Q42" s="234"/>
      <c r="R42" s="232">
        <v>1500000</v>
      </c>
      <c r="S42" s="344"/>
      <c r="T42" s="3">
        <f t="shared" si="0"/>
        <v>1500000</v>
      </c>
      <c r="U42" s="20"/>
      <c r="V42" s="20"/>
    </row>
    <row r="43" spans="2:22" ht="15.75" x14ac:dyDescent="0.25">
      <c r="B43" s="254"/>
      <c r="C43" s="255"/>
      <c r="D43" s="255"/>
      <c r="E43" s="359"/>
      <c r="F43" s="269" t="s">
        <v>228</v>
      </c>
      <c r="G43" s="233"/>
      <c r="H43" s="233"/>
      <c r="I43" s="234"/>
      <c r="J43" s="269"/>
      <c r="K43" s="230"/>
      <c r="L43" s="230"/>
      <c r="M43" s="230"/>
      <c r="N43" s="230"/>
      <c r="O43" s="231"/>
      <c r="P43" s="269">
        <v>1</v>
      </c>
      <c r="Q43" s="234"/>
      <c r="R43" s="232">
        <v>3000000</v>
      </c>
      <c r="S43" s="344"/>
      <c r="T43" s="3">
        <f t="shared" si="0"/>
        <v>3000000</v>
      </c>
      <c r="U43" s="20"/>
      <c r="V43" s="20"/>
    </row>
    <row r="44" spans="2:22" ht="16.5" thickBot="1" x14ac:dyDescent="0.3">
      <c r="B44" s="254"/>
      <c r="C44" s="255"/>
      <c r="D44" s="255"/>
      <c r="E44" s="359"/>
      <c r="F44" s="269" t="s">
        <v>283</v>
      </c>
      <c r="G44" s="233"/>
      <c r="H44" s="233"/>
      <c r="I44" s="234"/>
      <c r="J44" s="269"/>
      <c r="K44" s="230"/>
      <c r="L44" s="230"/>
      <c r="M44" s="230"/>
      <c r="N44" s="230"/>
      <c r="O44" s="231"/>
      <c r="P44" s="269">
        <v>1</v>
      </c>
      <c r="Q44" s="234"/>
      <c r="R44" s="232">
        <v>15000000</v>
      </c>
      <c r="S44" s="344"/>
      <c r="T44" s="3">
        <f t="shared" si="0"/>
        <v>15000000</v>
      </c>
      <c r="U44" s="20"/>
      <c r="V44" s="20"/>
    </row>
    <row r="45" spans="2:22" ht="16.5" thickBot="1" x14ac:dyDescent="0.3">
      <c r="B45" s="257"/>
      <c r="C45" s="258"/>
      <c r="D45" s="258"/>
      <c r="E45" s="360"/>
      <c r="F45" s="315"/>
      <c r="G45" s="345"/>
      <c r="H45" s="345"/>
      <c r="I45" s="346"/>
      <c r="J45" s="315"/>
      <c r="K45" s="318"/>
      <c r="L45" s="318"/>
      <c r="M45" s="318"/>
      <c r="N45" s="318"/>
      <c r="O45" s="319"/>
      <c r="P45" s="315"/>
      <c r="Q45" s="346"/>
      <c r="R45" s="320"/>
      <c r="S45" s="347"/>
      <c r="T45" s="5">
        <f t="shared" si="0"/>
        <v>0</v>
      </c>
      <c r="U45" s="327">
        <f>SUM(T41:T45)</f>
        <v>20500000</v>
      </c>
      <c r="V45" s="341"/>
    </row>
    <row r="46" spans="2:22" ht="16.5" thickBot="1" x14ac:dyDescent="0.3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2:22" ht="16.5" thickBot="1" x14ac:dyDescent="0.3">
      <c r="B47" s="352" t="s">
        <v>12</v>
      </c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4"/>
      <c r="Q47" s="355">
        <f>+U12+U17+U24+U31+U39+U45</f>
        <v>294550000</v>
      </c>
      <c r="R47" s="356"/>
      <c r="S47" s="356"/>
      <c r="T47" s="357"/>
      <c r="U47" s="19"/>
      <c r="V47" s="19"/>
    </row>
    <row r="50" spans="2:29" ht="26.25" x14ac:dyDescent="0.25">
      <c r="B50" s="278" t="s">
        <v>13</v>
      </c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278"/>
      <c r="T50" s="278"/>
      <c r="U50" s="19"/>
      <c r="V50" s="19"/>
      <c r="W50" s="19"/>
      <c r="X50" s="19"/>
    </row>
    <row r="51" spans="2:29" ht="22.5" x14ac:dyDescent="0.35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18"/>
      <c r="V51" s="18"/>
      <c r="W51" s="18"/>
      <c r="X51" s="18"/>
      <c r="Z51">
        <f>250/12</f>
        <v>20.833333333333332</v>
      </c>
      <c r="AB51" s="192" t="s">
        <v>268</v>
      </c>
      <c r="AC51" s="193">
        <v>0.12</v>
      </c>
    </row>
    <row r="52" spans="2:29" ht="34.9" customHeight="1" x14ac:dyDescent="0.25">
      <c r="B52" s="349" t="s">
        <v>14</v>
      </c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19"/>
      <c r="V52" s="19"/>
      <c r="W52" s="19"/>
      <c r="X52" s="19"/>
      <c r="AB52" s="192" t="s">
        <v>269</v>
      </c>
      <c r="AC52" s="193">
        <v>0.13</v>
      </c>
    </row>
    <row r="53" spans="2:29" ht="22.9" customHeight="1" thickBot="1" x14ac:dyDescent="0.3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AB53" s="192" t="s">
        <v>270</v>
      </c>
      <c r="AC53" s="193">
        <v>0.14000000000000001</v>
      </c>
    </row>
    <row r="54" spans="2:29" ht="28.9" customHeight="1" thickBot="1" x14ac:dyDescent="0.3">
      <c r="B54" s="290" t="s">
        <v>267</v>
      </c>
      <c r="C54" s="350"/>
      <c r="D54" s="350"/>
      <c r="E54" s="350"/>
      <c r="F54" s="350"/>
      <c r="G54" s="350"/>
      <c r="H54" s="351"/>
      <c r="I54" s="293" t="s">
        <v>15</v>
      </c>
      <c r="J54" s="350"/>
      <c r="K54" s="350"/>
      <c r="L54" s="351"/>
      <c r="M54" s="293" t="s">
        <v>16</v>
      </c>
      <c r="N54" s="294"/>
      <c r="O54" s="294"/>
      <c r="P54" s="295"/>
      <c r="Q54" s="293" t="s">
        <v>17</v>
      </c>
      <c r="R54" s="350"/>
      <c r="S54" s="351"/>
      <c r="T54" s="7" t="s">
        <v>18</v>
      </c>
      <c r="U54" s="7" t="s">
        <v>19</v>
      </c>
      <c r="V54" s="7" t="s">
        <v>20</v>
      </c>
      <c r="W54" s="7" t="s">
        <v>21</v>
      </c>
      <c r="X54" s="1" t="s">
        <v>22</v>
      </c>
      <c r="AB54" s="192" t="s">
        <v>271</v>
      </c>
      <c r="AC54" s="193">
        <v>0.15</v>
      </c>
    </row>
    <row r="55" spans="2:29" ht="52.15" customHeight="1" x14ac:dyDescent="0.25">
      <c r="B55" s="361" t="s">
        <v>266</v>
      </c>
      <c r="C55" s="362"/>
      <c r="D55" s="362"/>
      <c r="E55" s="362"/>
      <c r="F55" s="362"/>
      <c r="G55" s="362"/>
      <c r="H55" s="363"/>
      <c r="I55" s="259" t="s">
        <v>23</v>
      </c>
      <c r="J55" s="260"/>
      <c r="K55" s="260"/>
      <c r="L55" s="261"/>
      <c r="M55" s="364">
        <f>(1600*20.5)/10</f>
        <v>3280</v>
      </c>
      <c r="N55" s="365"/>
      <c r="O55" s="365"/>
      <c r="P55" s="366"/>
      <c r="Q55" s="364">
        <f>M55*12</f>
        <v>39360</v>
      </c>
      <c r="R55" s="260"/>
      <c r="S55" s="261"/>
      <c r="T55" s="8">
        <f>Q55</f>
        <v>39360</v>
      </c>
      <c r="U55" s="8">
        <f>T55*(1+$AC$51)</f>
        <v>44083.200000000004</v>
      </c>
      <c r="V55" s="8">
        <f>U55*(1+$AC$52)</f>
        <v>49814.016000000003</v>
      </c>
      <c r="W55" s="8">
        <f>V55*(1+$AC$53)</f>
        <v>56787.978240000011</v>
      </c>
      <c r="X55" s="9">
        <f>W55*(1+$AC$54)</f>
        <v>65306.174976000009</v>
      </c>
    </row>
    <row r="56" spans="2:29" ht="16.5" thickBot="1" x14ac:dyDescent="0.3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2:29" ht="16.5" thickBot="1" x14ac:dyDescent="0.3">
      <c r="B57" s="22"/>
      <c r="C57" s="22"/>
      <c r="D57" s="22"/>
      <c r="E57" s="22"/>
      <c r="F57" s="22"/>
      <c r="G57" s="22"/>
      <c r="H57" s="22"/>
      <c r="I57" s="280" t="s">
        <v>24</v>
      </c>
      <c r="J57" s="281"/>
      <c r="K57" s="281"/>
      <c r="L57" s="281"/>
      <c r="M57" s="281"/>
      <c r="N57" s="281"/>
      <c r="O57" s="281"/>
      <c r="P57" s="281"/>
      <c r="Q57" s="281"/>
      <c r="R57" s="281"/>
      <c r="S57" s="282"/>
      <c r="T57" s="10">
        <f>T55</f>
        <v>39360</v>
      </c>
      <c r="U57" s="10">
        <f t="shared" ref="U57:X57" si="1">U55</f>
        <v>44083.200000000004</v>
      </c>
      <c r="V57" s="10">
        <f t="shared" si="1"/>
        <v>49814.016000000003</v>
      </c>
      <c r="W57" s="10">
        <f t="shared" si="1"/>
        <v>56787.978240000011</v>
      </c>
      <c r="X57" s="10">
        <f t="shared" si="1"/>
        <v>65306.174976000009</v>
      </c>
    </row>
    <row r="61" spans="2:29" ht="15.75" x14ac:dyDescent="0.25">
      <c r="B61" s="23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2:29" ht="26.25" x14ac:dyDescent="0.25">
      <c r="B62" s="23"/>
      <c r="C62" s="278" t="s">
        <v>25</v>
      </c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  <c r="U62" s="278"/>
      <c r="V62" s="278"/>
      <c r="W62" s="278"/>
      <c r="X62" s="278"/>
      <c r="Y62" s="278"/>
      <c r="Z62" s="19"/>
    </row>
    <row r="63" spans="2:29" ht="15.75" x14ac:dyDescent="0.25">
      <c r="B63" s="23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9"/>
    </row>
    <row r="64" spans="2:29" ht="18.75" x14ac:dyDescent="0.25">
      <c r="B64" s="23"/>
      <c r="C64" s="367" t="s">
        <v>26</v>
      </c>
      <c r="D64" s="367"/>
      <c r="E64" s="367"/>
      <c r="F64" s="367"/>
      <c r="G64" s="367"/>
      <c r="H64" s="367"/>
      <c r="I64" s="367"/>
      <c r="J64" s="367"/>
      <c r="K64" s="367"/>
      <c r="L64" s="367"/>
      <c r="M64" s="367"/>
      <c r="N64" s="367"/>
      <c r="O64" s="367"/>
      <c r="P64" s="367"/>
      <c r="Q64" s="367"/>
      <c r="R64" s="367"/>
      <c r="S64" s="367"/>
      <c r="T64" s="367"/>
      <c r="U64" s="367"/>
      <c r="V64" s="367"/>
      <c r="W64" s="367"/>
      <c r="X64" s="367"/>
      <c r="Y64" s="367"/>
      <c r="Z64" s="19"/>
    </row>
    <row r="65" spans="2:26" ht="16.5" thickBot="1" x14ac:dyDescent="0.3">
      <c r="B65" s="23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9"/>
    </row>
    <row r="66" spans="2:26" ht="16.5" thickBot="1" x14ac:dyDescent="0.3">
      <c r="B66" s="23"/>
      <c r="C66" s="368" t="s">
        <v>27</v>
      </c>
      <c r="D66" s="369"/>
      <c r="E66" s="369"/>
      <c r="F66" s="369"/>
      <c r="G66" s="369"/>
      <c r="H66" s="369"/>
      <c r="I66" s="370"/>
      <c r="J66" s="18"/>
      <c r="K66" s="18"/>
      <c r="L66" s="371" t="s">
        <v>28</v>
      </c>
      <c r="M66" s="372"/>
      <c r="N66" s="373"/>
      <c r="O66" s="377" t="s">
        <v>29</v>
      </c>
      <c r="P66" s="18"/>
      <c r="Q66" s="18"/>
      <c r="R66" s="379" t="s">
        <v>30</v>
      </c>
      <c r="S66" s="369"/>
      <c r="T66" s="380"/>
      <c r="U66" s="381" t="s">
        <v>29</v>
      </c>
      <c r="V66" s="370"/>
      <c r="W66" s="18"/>
      <c r="X66" s="18"/>
      <c r="Y66" s="18"/>
      <c r="Z66" s="19"/>
    </row>
    <row r="67" spans="2:26" ht="16.5" thickBot="1" x14ac:dyDescent="0.3">
      <c r="B67" s="23"/>
      <c r="C67" s="382" t="s">
        <v>31</v>
      </c>
      <c r="D67" s="383"/>
      <c r="E67" s="383"/>
      <c r="F67" s="384"/>
      <c r="G67" s="385">
        <v>1423500</v>
      </c>
      <c r="H67" s="386"/>
      <c r="I67" s="387"/>
      <c r="J67" s="18"/>
      <c r="K67" s="18"/>
      <c r="L67" s="374"/>
      <c r="M67" s="375"/>
      <c r="N67" s="376"/>
      <c r="O67" s="378"/>
      <c r="P67" s="18"/>
      <c r="Q67" s="18"/>
      <c r="R67" s="396" t="s">
        <v>32</v>
      </c>
      <c r="S67" s="383"/>
      <c r="T67" s="384"/>
      <c r="U67" s="397">
        <v>0.04</v>
      </c>
      <c r="V67" s="398"/>
      <c r="W67" s="18"/>
      <c r="X67" s="18"/>
      <c r="Y67" s="18"/>
      <c r="Z67" s="18"/>
    </row>
    <row r="68" spans="2:26" ht="16.5" thickBot="1" x14ac:dyDescent="0.3">
      <c r="B68" s="23"/>
      <c r="C68" s="399" t="s">
        <v>33</v>
      </c>
      <c r="D68" s="392"/>
      <c r="E68" s="392"/>
      <c r="F68" s="393"/>
      <c r="G68" s="400">
        <v>200000</v>
      </c>
      <c r="H68" s="401"/>
      <c r="I68" s="402"/>
      <c r="J68" s="18"/>
      <c r="K68" s="18"/>
      <c r="L68" s="396" t="s">
        <v>34</v>
      </c>
      <c r="M68" s="383"/>
      <c r="N68" s="384"/>
      <c r="O68" s="11">
        <v>0.125</v>
      </c>
      <c r="P68" s="18"/>
      <c r="Q68" s="18"/>
      <c r="R68" s="388" t="s">
        <v>35</v>
      </c>
      <c r="S68" s="246"/>
      <c r="T68" s="241"/>
      <c r="U68" s="389">
        <v>0.03</v>
      </c>
      <c r="V68" s="390"/>
      <c r="W68" s="18"/>
      <c r="X68" s="18"/>
      <c r="Y68" s="18"/>
      <c r="Z68" s="18"/>
    </row>
    <row r="69" spans="2:26" ht="15.75" x14ac:dyDescent="0.25">
      <c r="B69" s="23"/>
      <c r="C69" s="18"/>
      <c r="D69" s="18"/>
      <c r="E69" s="18"/>
      <c r="F69" s="18"/>
      <c r="G69" s="18"/>
      <c r="H69" s="18"/>
      <c r="I69" s="18"/>
      <c r="J69" s="18"/>
      <c r="K69" s="18"/>
      <c r="L69" s="388" t="s">
        <v>36</v>
      </c>
      <c r="M69" s="246"/>
      <c r="N69" s="241"/>
      <c r="O69" s="12">
        <v>0.16</v>
      </c>
      <c r="P69" s="18"/>
      <c r="Q69" s="18"/>
      <c r="R69" s="388" t="s">
        <v>37</v>
      </c>
      <c r="S69" s="246"/>
      <c r="T69" s="241"/>
      <c r="U69" s="389">
        <v>0.02</v>
      </c>
      <c r="V69" s="390"/>
      <c r="W69" s="18"/>
      <c r="X69" s="18"/>
      <c r="Y69" s="18"/>
      <c r="Z69" s="18"/>
    </row>
    <row r="70" spans="2:26" ht="16.5" thickBot="1" x14ac:dyDescent="0.3">
      <c r="B70" s="23"/>
      <c r="C70" s="23"/>
      <c r="D70" s="23"/>
      <c r="E70" s="23"/>
      <c r="F70" s="23"/>
      <c r="G70" s="23"/>
      <c r="H70" s="18"/>
      <c r="I70" s="18"/>
      <c r="J70" s="18"/>
      <c r="K70" s="18"/>
      <c r="L70" s="391" t="s">
        <v>38</v>
      </c>
      <c r="M70" s="392"/>
      <c r="N70" s="393"/>
      <c r="O70" s="13">
        <f>SUM(O68:O69)</f>
        <v>0.28500000000000003</v>
      </c>
      <c r="P70" s="18"/>
      <c r="Q70" s="18"/>
      <c r="R70" s="391" t="s">
        <v>38</v>
      </c>
      <c r="S70" s="392"/>
      <c r="T70" s="393"/>
      <c r="U70" s="394">
        <f>SUM(U67:U69)</f>
        <v>9.0000000000000011E-2</v>
      </c>
      <c r="V70" s="395"/>
      <c r="W70" s="18"/>
      <c r="X70" s="18"/>
      <c r="Y70" s="18"/>
      <c r="Z70" s="18"/>
    </row>
    <row r="71" spans="2:26" ht="15.75" x14ac:dyDescent="0.25">
      <c r="B71" s="23"/>
      <c r="C71" s="23"/>
      <c r="D71" s="23"/>
      <c r="E71" s="23"/>
      <c r="F71" s="23"/>
      <c r="G71" s="23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2:26" ht="16.5" thickBot="1" x14ac:dyDescent="0.3">
      <c r="B72" s="23"/>
      <c r="C72" s="23"/>
      <c r="D72" s="23"/>
      <c r="E72" s="23"/>
      <c r="F72" s="23"/>
      <c r="G72" s="23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2:26" ht="16.5" thickBot="1" x14ac:dyDescent="0.3">
      <c r="B73" s="23"/>
      <c r="C73" s="379" t="s">
        <v>39</v>
      </c>
      <c r="D73" s="403"/>
      <c r="E73" s="404"/>
      <c r="F73" s="381" t="s">
        <v>29</v>
      </c>
      <c r="G73" s="405"/>
      <c r="H73" s="18"/>
      <c r="I73" s="18"/>
      <c r="J73" s="406" t="s">
        <v>40</v>
      </c>
      <c r="K73" s="407"/>
      <c r="L73" s="408" t="s">
        <v>41</v>
      </c>
      <c r="M73" s="407"/>
      <c r="N73" s="409" t="s">
        <v>42</v>
      </c>
      <c r="O73" s="410"/>
      <c r="P73" s="410"/>
      <c r="Q73" s="410"/>
      <c r="R73" s="410"/>
      <c r="S73" s="410"/>
      <c r="T73" s="410"/>
      <c r="U73" s="410"/>
      <c r="V73" s="410"/>
      <c r="W73" s="410"/>
      <c r="X73" s="410"/>
      <c r="Y73" s="411"/>
      <c r="Z73" s="18"/>
    </row>
    <row r="74" spans="2:26" ht="15.75" x14ac:dyDescent="0.25">
      <c r="B74" s="23"/>
      <c r="C74" s="396" t="s">
        <v>43</v>
      </c>
      <c r="D74" s="412"/>
      <c r="E74" s="413"/>
      <c r="F74" s="414">
        <v>8.3299999999999999E-2</v>
      </c>
      <c r="G74" s="415"/>
      <c r="H74" s="18"/>
      <c r="I74" s="18"/>
      <c r="J74" s="416" t="s">
        <v>44</v>
      </c>
      <c r="K74" s="417"/>
      <c r="L74" s="418">
        <v>5.2199999999999998E-3</v>
      </c>
      <c r="M74" s="417"/>
      <c r="N74" s="419" t="s">
        <v>45</v>
      </c>
      <c r="O74" s="420"/>
      <c r="P74" s="420"/>
      <c r="Q74" s="420"/>
      <c r="R74" s="420"/>
      <c r="S74" s="420"/>
      <c r="T74" s="420"/>
      <c r="U74" s="420"/>
      <c r="V74" s="420"/>
      <c r="W74" s="420"/>
      <c r="X74" s="420"/>
      <c r="Y74" s="421"/>
      <c r="Z74" s="18"/>
    </row>
    <row r="75" spans="2:26" ht="15.75" x14ac:dyDescent="0.25">
      <c r="B75" s="23"/>
      <c r="C75" s="388" t="s">
        <v>46</v>
      </c>
      <c r="D75" s="422"/>
      <c r="E75" s="423"/>
      <c r="F75" s="424">
        <v>8.3299999999999999E-2</v>
      </c>
      <c r="G75" s="425"/>
      <c r="H75" s="18"/>
      <c r="I75" s="18"/>
      <c r="J75" s="426" t="s">
        <v>47</v>
      </c>
      <c r="K75" s="427"/>
      <c r="L75" s="428">
        <v>1.044E-2</v>
      </c>
      <c r="M75" s="427"/>
      <c r="N75" s="429" t="s">
        <v>48</v>
      </c>
      <c r="O75" s="430"/>
      <c r="P75" s="430"/>
      <c r="Q75" s="430"/>
      <c r="R75" s="430"/>
      <c r="S75" s="430"/>
      <c r="T75" s="430"/>
      <c r="U75" s="430"/>
      <c r="V75" s="430"/>
      <c r="W75" s="430"/>
      <c r="X75" s="430"/>
      <c r="Y75" s="431"/>
      <c r="Z75" s="18"/>
    </row>
    <row r="76" spans="2:26" ht="15.75" x14ac:dyDescent="0.25">
      <c r="B76" s="23"/>
      <c r="C76" s="388" t="s">
        <v>49</v>
      </c>
      <c r="D76" s="422"/>
      <c r="E76" s="423"/>
      <c r="F76" s="424">
        <v>4.1700000000000001E-2</v>
      </c>
      <c r="G76" s="425"/>
      <c r="H76" s="18"/>
      <c r="I76" s="18"/>
      <c r="J76" s="426" t="s">
        <v>50</v>
      </c>
      <c r="K76" s="427"/>
      <c r="L76" s="428">
        <v>2.436E-2</v>
      </c>
      <c r="M76" s="427"/>
      <c r="N76" s="429" t="s">
        <v>51</v>
      </c>
      <c r="O76" s="430"/>
      <c r="P76" s="430"/>
      <c r="Q76" s="430"/>
      <c r="R76" s="430"/>
      <c r="S76" s="430"/>
      <c r="T76" s="430"/>
      <c r="U76" s="430"/>
      <c r="V76" s="430"/>
      <c r="W76" s="430"/>
      <c r="X76" s="430"/>
      <c r="Y76" s="431"/>
      <c r="Z76" s="18"/>
    </row>
    <row r="77" spans="2:26" ht="15.75" x14ac:dyDescent="0.25">
      <c r="B77" s="23"/>
      <c r="C77" s="388" t="s">
        <v>52</v>
      </c>
      <c r="D77" s="422"/>
      <c r="E77" s="423"/>
      <c r="F77" s="424">
        <v>0.12</v>
      </c>
      <c r="G77" s="425"/>
      <c r="H77" s="18"/>
      <c r="I77" s="18"/>
      <c r="J77" s="426" t="s">
        <v>53</v>
      </c>
      <c r="K77" s="427"/>
      <c r="L77" s="428">
        <v>4.3499999999999997E-2</v>
      </c>
      <c r="M77" s="427"/>
      <c r="N77" s="429" t="s">
        <v>54</v>
      </c>
      <c r="O77" s="430"/>
      <c r="P77" s="430"/>
      <c r="Q77" s="430"/>
      <c r="R77" s="430"/>
      <c r="S77" s="430"/>
      <c r="T77" s="430"/>
      <c r="U77" s="430"/>
      <c r="V77" s="430"/>
      <c r="W77" s="430"/>
      <c r="X77" s="430"/>
      <c r="Y77" s="431"/>
      <c r="Z77" s="18"/>
    </row>
    <row r="78" spans="2:26" ht="16.5" thickBot="1" x14ac:dyDescent="0.3">
      <c r="B78" s="23"/>
      <c r="C78" s="391" t="s">
        <v>38</v>
      </c>
      <c r="D78" s="432"/>
      <c r="E78" s="433"/>
      <c r="F78" s="434">
        <f>SUM(F74:G77)</f>
        <v>0.32829999999999998</v>
      </c>
      <c r="G78" s="435"/>
      <c r="H78" s="18"/>
      <c r="I78" s="18"/>
      <c r="J78" s="436" t="s">
        <v>55</v>
      </c>
      <c r="K78" s="437"/>
      <c r="L78" s="438">
        <v>6.9599999999999995E-2</v>
      </c>
      <c r="M78" s="437"/>
      <c r="N78" s="439" t="s">
        <v>56</v>
      </c>
      <c r="O78" s="440"/>
      <c r="P78" s="440"/>
      <c r="Q78" s="440"/>
      <c r="R78" s="440"/>
      <c r="S78" s="440"/>
      <c r="T78" s="440"/>
      <c r="U78" s="440"/>
      <c r="V78" s="440"/>
      <c r="W78" s="440"/>
      <c r="X78" s="440"/>
      <c r="Y78" s="441"/>
      <c r="Z78" s="18"/>
    </row>
    <row r="79" spans="2:26" ht="15.75" x14ac:dyDescent="0.25">
      <c r="B79" s="23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2:26" ht="15.75" x14ac:dyDescent="0.25">
      <c r="B80" s="23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2:26" ht="21" x14ac:dyDescent="0.35">
      <c r="B81" s="23"/>
      <c r="C81" s="442" t="s">
        <v>57</v>
      </c>
      <c r="D81" s="442"/>
      <c r="E81" s="442"/>
      <c r="F81" s="442"/>
      <c r="G81" s="442"/>
      <c r="H81" s="442"/>
      <c r="I81" s="442"/>
      <c r="J81" s="442"/>
      <c r="K81" s="442"/>
      <c r="L81" s="442"/>
      <c r="M81" s="442"/>
      <c r="N81" s="442"/>
      <c r="O81" s="442"/>
      <c r="P81" s="442"/>
      <c r="Q81" s="442"/>
      <c r="R81" s="442"/>
      <c r="S81" s="442"/>
      <c r="T81" s="442"/>
      <c r="U81" s="442"/>
      <c r="V81" s="442"/>
      <c r="W81" s="442"/>
      <c r="X81" s="442"/>
      <c r="Y81" s="442"/>
      <c r="Z81" s="18"/>
    </row>
    <row r="82" spans="2:26" ht="15.75" x14ac:dyDescent="0.25">
      <c r="B82" s="23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2:26" ht="16.5" thickBot="1" x14ac:dyDescent="0.3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2:26" ht="32.25" thickBot="1" x14ac:dyDescent="0.3">
      <c r="B84" s="23"/>
      <c r="C84" s="443" t="s">
        <v>58</v>
      </c>
      <c r="D84" s="407"/>
      <c r="E84" s="407"/>
      <c r="F84" s="444" t="s">
        <v>3</v>
      </c>
      <c r="G84" s="407"/>
      <c r="H84" s="444" t="s">
        <v>59</v>
      </c>
      <c r="I84" s="407"/>
      <c r="J84" s="407"/>
      <c r="K84" s="444" t="s">
        <v>60</v>
      </c>
      <c r="L84" s="407"/>
      <c r="M84" s="444" t="s">
        <v>61</v>
      </c>
      <c r="N84" s="407"/>
      <c r="O84" s="444" t="s">
        <v>62</v>
      </c>
      <c r="P84" s="407"/>
      <c r="Q84" s="444" t="s">
        <v>63</v>
      </c>
      <c r="R84" s="407"/>
      <c r="S84" s="444" t="s">
        <v>39</v>
      </c>
      <c r="T84" s="407"/>
      <c r="U84" s="444" t="s">
        <v>64</v>
      </c>
      <c r="V84" s="444"/>
      <c r="W84" s="14" t="s">
        <v>65</v>
      </c>
      <c r="X84" s="444" t="s">
        <v>66</v>
      </c>
      <c r="Y84" s="447"/>
      <c r="Z84" s="6"/>
    </row>
    <row r="85" spans="2:26" ht="15.75" x14ac:dyDescent="0.25">
      <c r="B85" s="23"/>
      <c r="C85" s="448" t="s">
        <v>229</v>
      </c>
      <c r="D85" s="449"/>
      <c r="E85" s="449"/>
      <c r="F85" s="450">
        <v>1</v>
      </c>
      <c r="G85" s="449"/>
      <c r="H85" s="450" t="s">
        <v>71</v>
      </c>
      <c r="I85" s="449"/>
      <c r="J85" s="449"/>
      <c r="K85" s="450">
        <v>30</v>
      </c>
      <c r="L85" s="449"/>
      <c r="M85" s="451">
        <v>3000000</v>
      </c>
      <c r="N85" s="449"/>
      <c r="O85" s="450" t="s">
        <v>84</v>
      </c>
      <c r="P85" s="449"/>
      <c r="Q85" s="445">
        <f>IF(M85=0,0,(IF(H85="Servicios",0,(IF(M85&lt;(2*$G$67),$G$68,0)))))</f>
        <v>0</v>
      </c>
      <c r="R85" s="417"/>
      <c r="S85" s="452">
        <f t="shared" ref="S85:S90" si="2">(IF(H85="Servicios",0,(IF(O85="I",(M85*$F$78),IF(O85="II",(M85*$F$78),IF(O85="III",(M85*$F$78),IF(O85="IV",(M85*$F$78),IF(O85="V",(M85*$F$78),0))))))))+AJ85</f>
        <v>984900</v>
      </c>
      <c r="T85" s="417"/>
      <c r="U85" s="452">
        <f t="shared" ref="U85:U98" si="3">IFERROR((IF(H85="Servicios",0,(IF(O85="I",(M85*($O$70+$K$272)),IF(O85="II",(M85*($O$70+$K$273)),IF(O85="III",(M85*($O$70+$K$274)),IF(O85="IV",(M85*($O$70+$K$275)),IF(O85="V",(M85*($O$70+$K$276)),0))))))))+AJ85,"REVISAR DATO")</f>
        <v>855000.00000000012</v>
      </c>
      <c r="V85" s="452"/>
      <c r="W85" s="15">
        <f>(IF(H85="Servicios",0,(IF(O85="I",(M85*$U$70),IF(O85="II",(M85*$U$70),IF(O85="III",(M85*$U$70),IF(O85="IV",(M85*$U$70),IF(O85="V",(M85*$U$70),0))))))))+AJ85</f>
        <v>270000.00000000006</v>
      </c>
      <c r="X85" s="445">
        <f>+M85+Q85+S85+U85+W85</f>
        <v>5109900</v>
      </c>
      <c r="Y85" s="446"/>
      <c r="Z85" s="17"/>
    </row>
    <row r="86" spans="2:26" s="145" customFormat="1" ht="15.75" x14ac:dyDescent="0.25">
      <c r="B86" s="23"/>
      <c r="C86" s="487" t="s">
        <v>230</v>
      </c>
      <c r="D86" s="488"/>
      <c r="E86" s="489"/>
      <c r="F86" s="490">
        <v>1</v>
      </c>
      <c r="G86" s="489"/>
      <c r="H86" s="450" t="s">
        <v>71</v>
      </c>
      <c r="I86" s="449"/>
      <c r="J86" s="449"/>
      <c r="K86" s="490">
        <v>30</v>
      </c>
      <c r="L86" s="489"/>
      <c r="M86" s="451">
        <v>3000001</v>
      </c>
      <c r="N86" s="449"/>
      <c r="O86" s="450" t="s">
        <v>84</v>
      </c>
      <c r="P86" s="449"/>
      <c r="Q86" s="445">
        <f>IF(M86=0,0,(IF(H86="Servicios",0,(IF(M86&lt;(2*$G$67),$G$68,0)))))</f>
        <v>0</v>
      </c>
      <c r="R86" s="417"/>
      <c r="S86" s="452">
        <f t="shared" si="2"/>
        <v>984900.32829999994</v>
      </c>
      <c r="T86" s="417"/>
      <c r="U86" s="452">
        <f t="shared" si="3"/>
        <v>855000.28500000015</v>
      </c>
      <c r="V86" s="452"/>
      <c r="W86" s="15">
        <f>(IF(H86="Servicios",0,(IF(O86="I",(M86*$U$70),IF(O86="II",(M86*$U$70),IF(O86="III",(M86*$U$70),IF(O86="IV",(M86*$U$70),IF(O86="V",(M86*$U$70),0))))))))+AJ86</f>
        <v>270000.09000000003</v>
      </c>
      <c r="X86" s="445">
        <f>+M86+Q86+S86+U86+W86</f>
        <v>5109901.7033000002</v>
      </c>
      <c r="Y86" s="446"/>
      <c r="Z86" s="17"/>
    </row>
    <row r="87" spans="2:26" ht="15.75" x14ac:dyDescent="0.25">
      <c r="B87" s="23"/>
      <c r="C87" s="455" t="s">
        <v>81</v>
      </c>
      <c r="D87" s="456"/>
      <c r="E87" s="456"/>
      <c r="F87" s="457">
        <v>1</v>
      </c>
      <c r="G87" s="456"/>
      <c r="H87" s="450" t="s">
        <v>67</v>
      </c>
      <c r="I87" s="449"/>
      <c r="J87" s="449"/>
      <c r="K87" s="457">
        <v>20</v>
      </c>
      <c r="L87" s="456"/>
      <c r="M87" s="458">
        <f>+G67</f>
        <v>1423500</v>
      </c>
      <c r="N87" s="456"/>
      <c r="O87" s="450" t="s">
        <v>84</v>
      </c>
      <c r="P87" s="449"/>
      <c r="Q87" s="445">
        <f t="shared" ref="Q87:Q98" si="4">IF(M87=0,0,(IF(H87="Servicios",0,(IF(M87&lt;(2*$G$67),$G$68,0)))))</f>
        <v>0</v>
      </c>
      <c r="R87" s="417"/>
      <c r="S87" s="452">
        <f t="shared" si="2"/>
        <v>0</v>
      </c>
      <c r="T87" s="417"/>
      <c r="U87" s="452">
        <f t="shared" si="3"/>
        <v>0</v>
      </c>
      <c r="V87" s="452"/>
      <c r="W87" s="15">
        <f t="shared" ref="W87:W98" si="5">(IF(H87="Servicios",0,(IF(O87="I",(M87*$U$70),IF(O87="II",(M87*$U$70),IF(O87="III",(M87*$U$70),IF(O87="IV",(M87*$U$70),IF(O87="V",(M87*$U$70),0))))))))+AJ87</f>
        <v>0</v>
      </c>
      <c r="X87" s="453">
        <f>+M87+Q87+S87+U87+W87</f>
        <v>1423500</v>
      </c>
      <c r="Y87" s="454"/>
      <c r="Z87" s="17"/>
    </row>
    <row r="88" spans="2:26" ht="15.75" x14ac:dyDescent="0.25">
      <c r="B88" s="23"/>
      <c r="C88" s="455" t="s">
        <v>82</v>
      </c>
      <c r="D88" s="456"/>
      <c r="E88" s="456"/>
      <c r="F88" s="457">
        <v>1</v>
      </c>
      <c r="G88" s="456"/>
      <c r="H88" s="450" t="s">
        <v>67</v>
      </c>
      <c r="I88" s="449"/>
      <c r="J88" s="449"/>
      <c r="K88" s="457">
        <v>15</v>
      </c>
      <c r="L88" s="456"/>
      <c r="M88" s="458">
        <v>1800000</v>
      </c>
      <c r="N88" s="456"/>
      <c r="O88" s="450" t="s">
        <v>84</v>
      </c>
      <c r="P88" s="449"/>
      <c r="Q88" s="445">
        <f t="shared" si="4"/>
        <v>0</v>
      </c>
      <c r="R88" s="417"/>
      <c r="S88" s="452">
        <f t="shared" si="2"/>
        <v>0</v>
      </c>
      <c r="T88" s="417"/>
      <c r="U88" s="452">
        <f t="shared" si="3"/>
        <v>0</v>
      </c>
      <c r="V88" s="452"/>
      <c r="W88" s="15">
        <f>(IF(H88="Servicios",0,(IF(O88="I",(M88*$U$70),IF(O88="II",(M88*$U$70),IF(O88="III",(M88*$U$70),IF(O88="IV",(M88*$U$70),IF(O88="V",(M88*$U$70),0))))))))+AJ88</f>
        <v>0</v>
      </c>
      <c r="X88" s="453">
        <f t="shared" ref="X88:X97" si="6">+M88+Q88+S88+U88+W88</f>
        <v>1800000</v>
      </c>
      <c r="Y88" s="454"/>
      <c r="Z88" s="17"/>
    </row>
    <row r="89" spans="2:26" ht="15.75" x14ac:dyDescent="0.25">
      <c r="B89" s="23"/>
      <c r="C89" s="455" t="s">
        <v>83</v>
      </c>
      <c r="D89" s="456"/>
      <c r="E89" s="456"/>
      <c r="F89" s="457">
        <v>1</v>
      </c>
      <c r="G89" s="456"/>
      <c r="H89" s="450" t="s">
        <v>71</v>
      </c>
      <c r="I89" s="449"/>
      <c r="J89" s="449"/>
      <c r="K89" s="457">
        <v>30</v>
      </c>
      <c r="L89" s="456"/>
      <c r="M89" s="458">
        <f>+G67</f>
        <v>1423500</v>
      </c>
      <c r="N89" s="456"/>
      <c r="O89" s="450" t="s">
        <v>70</v>
      </c>
      <c r="P89" s="449"/>
      <c r="Q89" s="445">
        <f t="shared" si="4"/>
        <v>200000</v>
      </c>
      <c r="R89" s="417"/>
      <c r="S89" s="452">
        <f t="shared" si="2"/>
        <v>467335.05</v>
      </c>
      <c r="T89" s="417"/>
      <c r="U89" s="452">
        <f>IFERROR((IF(H89="Servicios",0,(IF(O89="I",(M89*($O$70+$L$74)),IF(O89="II",(M89*($O$70+$L$75)),IF(O89="III",(M89*($O$70+$L$76)),IF(O89="IV",(M89*($O$70+$L$77)),IF(O89="V",(M89*($O$70+$L$78)),0))))))))+AJ89,"REVISAR DATO")</f>
        <v>420558.84</v>
      </c>
      <c r="V89" s="452"/>
      <c r="W89" s="15">
        <f>(IF(H89="Servicios",0,(IF(O89="I",(M89*$U$70),IF(O89="II",(M89*$U$70),IF(O89="III",(M89*$U$70),IF(O89="IV",(M89*$U$70),IF(O89="V",(M89*$U$70),0))))))))+AJ89</f>
        <v>128115.00000000001</v>
      </c>
      <c r="X89" s="453">
        <f t="shared" si="6"/>
        <v>2639508.89</v>
      </c>
      <c r="Y89" s="454"/>
      <c r="Z89" s="17"/>
    </row>
    <row r="90" spans="2:26" ht="15.75" x14ac:dyDescent="0.25">
      <c r="B90" s="23"/>
      <c r="C90" s="455" t="s">
        <v>72</v>
      </c>
      <c r="D90" s="456"/>
      <c r="E90" s="456"/>
      <c r="F90" s="457">
        <v>1</v>
      </c>
      <c r="G90" s="456"/>
      <c r="H90" s="450" t="s">
        <v>68</v>
      </c>
      <c r="I90" s="449"/>
      <c r="J90" s="449"/>
      <c r="K90" s="457">
        <v>30</v>
      </c>
      <c r="L90" s="456"/>
      <c r="M90" s="458">
        <f>+G67</f>
        <v>1423500</v>
      </c>
      <c r="N90" s="456"/>
      <c r="O90" s="450" t="s">
        <v>69</v>
      </c>
      <c r="P90" s="449"/>
      <c r="Q90" s="445">
        <f t="shared" si="4"/>
        <v>200000</v>
      </c>
      <c r="R90" s="417"/>
      <c r="S90" s="452">
        <f t="shared" si="2"/>
        <v>467335.05</v>
      </c>
      <c r="T90" s="417"/>
      <c r="U90" s="452">
        <f>IFERROR((IF(H90="Servicios",0,(IF(O90="I",(M90*($O$70+$L$74)),IF(O90="II",(M90*($O$70+$L$75)),IF(O90="III",(M90*($O$70+$L$76)),IF(O90="IV",(M90*($O$70+$L$77)),IF(O90="V",(M90*($O$70+$L$78)),0))))))))+AJ90,"REVISAR DATO")</f>
        <v>467619.75</v>
      </c>
      <c r="V90" s="452"/>
      <c r="W90" s="15">
        <f t="shared" si="5"/>
        <v>128115.00000000001</v>
      </c>
      <c r="X90" s="453">
        <f t="shared" si="6"/>
        <v>2686569.8</v>
      </c>
      <c r="Y90" s="454"/>
      <c r="Z90" s="17"/>
    </row>
    <row r="91" spans="2:26" ht="15.75" x14ac:dyDescent="0.25">
      <c r="B91" s="23"/>
      <c r="C91" s="455" t="s">
        <v>231</v>
      </c>
      <c r="D91" s="456"/>
      <c r="E91" s="456"/>
      <c r="F91" s="457">
        <v>1</v>
      </c>
      <c r="G91" s="456"/>
      <c r="H91" s="450" t="s">
        <v>68</v>
      </c>
      <c r="I91" s="449"/>
      <c r="J91" s="449"/>
      <c r="K91" s="457">
        <v>30</v>
      </c>
      <c r="L91" s="456"/>
      <c r="M91" s="458">
        <f>+G67</f>
        <v>1423500</v>
      </c>
      <c r="N91" s="456"/>
      <c r="O91" s="450" t="s">
        <v>69</v>
      </c>
      <c r="P91" s="449"/>
      <c r="Q91" s="445">
        <f t="shared" ref="Q91:Q92" si="7">IF(M91=0,0,(IF(H91="Servicios",0,(IF(M91&lt;(2*$G$67),$G$68,0)))))</f>
        <v>200000</v>
      </c>
      <c r="R91" s="417"/>
      <c r="S91" s="452">
        <f t="shared" ref="S91:S98" si="8">(IF(H91="Servicios",0,(IF(O91="I",(M91*$F$78),IF(O91="II",(M91*$F$78),IF(O91="III",(M91*$F$78),IF(O91="IV",(M91*$F$78),IF(O91="V",(M91*$F$78),0))))))))+AJ91</f>
        <v>467335.05</v>
      </c>
      <c r="T91" s="417"/>
      <c r="U91" s="452">
        <f t="shared" ref="U91:U93" si="9">IFERROR((IF(H91="Servicios",0,(IF(O91="I",(M91*($O$70+$L$74)),IF(O91="II",(M91*($O$70+$L$75)),IF(O91="III",(M91*($O$70+$L$76)),IF(O91="IV",(M91*($O$70+$L$77)),IF(O91="V",(M91*($O$70+$L$78)),0))))))))+AJ91,"REVISAR DATO")</f>
        <v>467619.75</v>
      </c>
      <c r="V91" s="452"/>
      <c r="W91" s="15">
        <f t="shared" si="5"/>
        <v>128115.00000000001</v>
      </c>
      <c r="X91" s="453">
        <f>+M91+Q91+S91+U91+W91</f>
        <v>2686569.8</v>
      </c>
      <c r="Y91" s="454"/>
      <c r="Z91" s="17"/>
    </row>
    <row r="92" spans="2:26" ht="15.75" x14ac:dyDescent="0.25">
      <c r="B92" s="23"/>
      <c r="C92" s="455" t="s">
        <v>232</v>
      </c>
      <c r="D92" s="456"/>
      <c r="E92" s="456"/>
      <c r="F92" s="457">
        <v>1</v>
      </c>
      <c r="G92" s="456"/>
      <c r="H92" s="450" t="s">
        <v>68</v>
      </c>
      <c r="I92" s="449"/>
      <c r="J92" s="449"/>
      <c r="K92" s="457">
        <v>30</v>
      </c>
      <c r="L92" s="456"/>
      <c r="M92" s="458">
        <f>+G67</f>
        <v>1423500</v>
      </c>
      <c r="N92" s="456"/>
      <c r="O92" s="450" t="s">
        <v>69</v>
      </c>
      <c r="P92" s="449"/>
      <c r="Q92" s="445">
        <f t="shared" si="7"/>
        <v>200000</v>
      </c>
      <c r="R92" s="417"/>
      <c r="S92" s="452">
        <f t="shared" si="8"/>
        <v>467335.05</v>
      </c>
      <c r="T92" s="417"/>
      <c r="U92" s="452">
        <f t="shared" si="9"/>
        <v>467619.75</v>
      </c>
      <c r="V92" s="452"/>
      <c r="W92" s="15">
        <f t="shared" si="5"/>
        <v>128115.00000000001</v>
      </c>
      <c r="X92" s="453">
        <f t="shared" si="6"/>
        <v>2686569.8</v>
      </c>
      <c r="Y92" s="454"/>
      <c r="Z92" s="17"/>
    </row>
    <row r="93" spans="2:26" ht="15.75" x14ac:dyDescent="0.25">
      <c r="B93" s="23"/>
      <c r="C93" s="455" t="s">
        <v>233</v>
      </c>
      <c r="D93" s="456"/>
      <c r="E93" s="456"/>
      <c r="F93" s="457">
        <v>1</v>
      </c>
      <c r="G93" s="456"/>
      <c r="H93" s="450" t="s">
        <v>68</v>
      </c>
      <c r="I93" s="449"/>
      <c r="J93" s="449"/>
      <c r="K93" s="457">
        <v>30</v>
      </c>
      <c r="L93" s="456"/>
      <c r="M93" s="458">
        <f>+G67</f>
        <v>1423500</v>
      </c>
      <c r="N93" s="456"/>
      <c r="O93" s="450" t="s">
        <v>69</v>
      </c>
      <c r="P93" s="449"/>
      <c r="Q93" s="445">
        <f t="shared" si="4"/>
        <v>200000</v>
      </c>
      <c r="R93" s="417"/>
      <c r="S93" s="452">
        <f t="shared" si="8"/>
        <v>467335.05</v>
      </c>
      <c r="T93" s="417"/>
      <c r="U93" s="452">
        <f t="shared" si="9"/>
        <v>467619.75</v>
      </c>
      <c r="V93" s="452"/>
      <c r="W93" s="15">
        <f t="shared" si="5"/>
        <v>128115.00000000001</v>
      </c>
      <c r="X93" s="453">
        <f t="shared" si="6"/>
        <v>2686569.8</v>
      </c>
      <c r="Y93" s="454"/>
      <c r="Z93" s="17"/>
    </row>
    <row r="94" spans="2:26" ht="15.75" x14ac:dyDescent="0.25">
      <c r="B94" s="23"/>
      <c r="C94" s="455" t="s">
        <v>305</v>
      </c>
      <c r="D94" s="456"/>
      <c r="E94" s="456"/>
      <c r="F94" s="457">
        <v>1</v>
      </c>
      <c r="G94" s="456"/>
      <c r="H94" s="450" t="s">
        <v>68</v>
      </c>
      <c r="I94" s="449"/>
      <c r="J94" s="449"/>
      <c r="K94" s="457">
        <v>30</v>
      </c>
      <c r="L94" s="456"/>
      <c r="M94" s="458">
        <f>+G67</f>
        <v>1423500</v>
      </c>
      <c r="N94" s="456"/>
      <c r="O94" s="450" t="s">
        <v>84</v>
      </c>
      <c r="P94" s="449"/>
      <c r="Q94" s="445">
        <f t="shared" si="4"/>
        <v>200000</v>
      </c>
      <c r="R94" s="417"/>
      <c r="S94" s="452">
        <f>(IF(H94="Servicios",0,(IF(O94="I",(M94*$F$78),IF(O94="II",(M94*$F$78),IF(O94="III",(M94*$F$78),IF(O94="IV",(M94*$F$78),IF(O94="V",(M94*$F$78),0))))))))+AJ94</f>
        <v>467335.05</v>
      </c>
      <c r="T94" s="417"/>
      <c r="U94" s="452">
        <f>IFERROR((IF(H94="Servicios",0,(IF(O94="I",(M94*($O$70+$L$74)),IF(O94="II",(M94*($O$70+$L$75)),IF(O94="III",(M94*($O$70+$L$76)),IF(O94="IV",(M94*($O$70+$L$77)),IF(O94="V",(M94*($O$70+$L$78)),0))))))))+AJ94,"REVISAR DATO")</f>
        <v>413128.17000000004</v>
      </c>
      <c r="V94" s="452"/>
      <c r="W94" s="15">
        <f t="shared" si="5"/>
        <v>128115.00000000001</v>
      </c>
      <c r="X94" s="453">
        <f t="shared" si="6"/>
        <v>2632078.2200000002</v>
      </c>
      <c r="Y94" s="454"/>
      <c r="Z94" s="17"/>
    </row>
    <row r="95" spans="2:26" ht="15.75" x14ac:dyDescent="0.25">
      <c r="B95" s="23"/>
      <c r="C95" s="455"/>
      <c r="D95" s="456"/>
      <c r="E95" s="456"/>
      <c r="F95" s="457"/>
      <c r="G95" s="456"/>
      <c r="H95" s="450"/>
      <c r="I95" s="449"/>
      <c r="J95" s="449"/>
      <c r="K95" s="457"/>
      <c r="L95" s="456"/>
      <c r="M95" s="458"/>
      <c r="N95" s="456"/>
      <c r="O95" s="450"/>
      <c r="P95" s="449"/>
      <c r="Q95" s="445">
        <f t="shared" si="4"/>
        <v>0</v>
      </c>
      <c r="R95" s="417"/>
      <c r="S95" s="452">
        <f t="shared" si="8"/>
        <v>0</v>
      </c>
      <c r="T95" s="417"/>
      <c r="U95" s="452">
        <f t="shared" si="3"/>
        <v>0</v>
      </c>
      <c r="V95" s="452"/>
      <c r="W95" s="15">
        <f t="shared" si="5"/>
        <v>0</v>
      </c>
      <c r="X95" s="453">
        <f t="shared" si="6"/>
        <v>0</v>
      </c>
      <c r="Y95" s="454"/>
      <c r="Z95" s="17"/>
    </row>
    <row r="96" spans="2:26" ht="15.75" x14ac:dyDescent="0.25">
      <c r="B96" s="23"/>
      <c r="C96" s="455"/>
      <c r="D96" s="456"/>
      <c r="E96" s="456"/>
      <c r="F96" s="457"/>
      <c r="G96" s="456"/>
      <c r="H96" s="450"/>
      <c r="I96" s="449"/>
      <c r="J96" s="449"/>
      <c r="K96" s="457"/>
      <c r="L96" s="456"/>
      <c r="M96" s="458"/>
      <c r="N96" s="456"/>
      <c r="O96" s="450"/>
      <c r="P96" s="449"/>
      <c r="Q96" s="445">
        <f t="shared" si="4"/>
        <v>0</v>
      </c>
      <c r="R96" s="417"/>
      <c r="S96" s="452">
        <f t="shared" si="8"/>
        <v>0</v>
      </c>
      <c r="T96" s="417"/>
      <c r="U96" s="452">
        <f t="shared" si="3"/>
        <v>0</v>
      </c>
      <c r="V96" s="452"/>
      <c r="W96" s="15">
        <f t="shared" si="5"/>
        <v>0</v>
      </c>
      <c r="X96" s="453">
        <f t="shared" si="6"/>
        <v>0</v>
      </c>
      <c r="Y96" s="454"/>
      <c r="Z96" s="17"/>
    </row>
    <row r="97" spans="2:26" ht="15.75" x14ac:dyDescent="0.25">
      <c r="B97" s="23"/>
      <c r="C97" s="455"/>
      <c r="D97" s="456"/>
      <c r="E97" s="456"/>
      <c r="F97" s="457"/>
      <c r="G97" s="456"/>
      <c r="H97" s="450"/>
      <c r="I97" s="449"/>
      <c r="J97" s="449"/>
      <c r="K97" s="457"/>
      <c r="L97" s="456"/>
      <c r="M97" s="458"/>
      <c r="N97" s="456"/>
      <c r="O97" s="450"/>
      <c r="P97" s="449"/>
      <c r="Q97" s="445">
        <f t="shared" si="4"/>
        <v>0</v>
      </c>
      <c r="R97" s="417"/>
      <c r="S97" s="452">
        <f t="shared" si="8"/>
        <v>0</v>
      </c>
      <c r="T97" s="417"/>
      <c r="U97" s="452">
        <f t="shared" si="3"/>
        <v>0</v>
      </c>
      <c r="V97" s="452"/>
      <c r="W97" s="15">
        <f t="shared" si="5"/>
        <v>0</v>
      </c>
      <c r="X97" s="453">
        <f t="shared" si="6"/>
        <v>0</v>
      </c>
      <c r="Y97" s="454"/>
      <c r="Z97" s="17"/>
    </row>
    <row r="98" spans="2:26" ht="16.5" thickBot="1" x14ac:dyDescent="0.3">
      <c r="B98" s="23"/>
      <c r="C98" s="459" t="s">
        <v>73</v>
      </c>
      <c r="D98" s="437"/>
      <c r="E98" s="437"/>
      <c r="F98" s="460"/>
      <c r="G98" s="437"/>
      <c r="H98" s="460"/>
      <c r="I98" s="437"/>
      <c r="J98" s="437"/>
      <c r="K98" s="460"/>
      <c r="L98" s="437"/>
      <c r="M98" s="461">
        <f>SUM(M85:N97)</f>
        <v>17764501</v>
      </c>
      <c r="N98" s="437"/>
      <c r="O98" s="460"/>
      <c r="P98" s="437"/>
      <c r="Q98" s="445">
        <f t="shared" si="4"/>
        <v>0</v>
      </c>
      <c r="R98" s="417"/>
      <c r="S98" s="452">
        <f t="shared" si="8"/>
        <v>0</v>
      </c>
      <c r="T98" s="417"/>
      <c r="U98" s="452">
        <f t="shared" si="3"/>
        <v>0</v>
      </c>
      <c r="V98" s="452"/>
      <c r="W98" s="15">
        <f t="shared" si="5"/>
        <v>0</v>
      </c>
      <c r="X98" s="461">
        <f>SUM(X85:X97)</f>
        <v>29461168.013300002</v>
      </c>
      <c r="Y98" s="462"/>
      <c r="Z98" s="17"/>
    </row>
    <row r="102" spans="2:26" ht="18.75" x14ac:dyDescent="0.3">
      <c r="B102" s="23"/>
      <c r="C102" s="463" t="s">
        <v>85</v>
      </c>
      <c r="D102" s="463"/>
      <c r="E102" s="463"/>
      <c r="F102" s="463"/>
      <c r="G102" s="463"/>
      <c r="H102" s="463"/>
      <c r="I102" s="463"/>
      <c r="J102" s="463"/>
      <c r="K102" s="463"/>
      <c r="L102" s="463"/>
      <c r="M102" s="463"/>
      <c r="N102" s="463"/>
      <c r="O102" s="463"/>
      <c r="P102" s="463"/>
      <c r="Q102" s="463"/>
      <c r="R102" s="463"/>
      <c r="S102" s="463"/>
      <c r="T102" s="463"/>
      <c r="U102" s="463"/>
      <c r="V102" s="463"/>
      <c r="W102" s="463"/>
      <c r="X102" s="463"/>
      <c r="Y102" s="463"/>
      <c r="Z102" s="18"/>
    </row>
    <row r="103" spans="2:26" ht="18.75" x14ac:dyDescent="0.3">
      <c r="B103" s="23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18"/>
    </row>
    <row r="104" spans="2:26" ht="18.75" x14ac:dyDescent="0.3">
      <c r="B104" s="23"/>
      <c r="C104" s="463" t="s">
        <v>86</v>
      </c>
      <c r="D104" s="463"/>
      <c r="E104" s="463"/>
      <c r="F104" s="463"/>
      <c r="G104" s="463"/>
      <c r="H104" s="463"/>
      <c r="I104" s="463"/>
      <c r="J104" s="463"/>
      <c r="K104" s="463"/>
      <c r="L104" s="463"/>
      <c r="M104" s="463"/>
      <c r="N104" s="463"/>
      <c r="O104" s="463"/>
      <c r="P104" s="463"/>
      <c r="Q104" s="463"/>
      <c r="R104" s="463"/>
      <c r="S104" s="463"/>
      <c r="T104" s="463"/>
      <c r="U104" s="463"/>
      <c r="V104" s="463"/>
      <c r="W104" s="463"/>
      <c r="X104" s="463"/>
      <c r="Y104" s="463"/>
      <c r="Z104" s="18"/>
    </row>
    <row r="105" spans="2:26" ht="18.75" x14ac:dyDescent="0.3">
      <c r="B105" s="23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18"/>
    </row>
    <row r="106" spans="2:26" ht="18.75" x14ac:dyDescent="0.3">
      <c r="B106" s="23"/>
      <c r="C106" s="464" t="s">
        <v>87</v>
      </c>
      <c r="D106" s="464"/>
      <c r="E106" s="464"/>
      <c r="F106" s="464"/>
      <c r="G106" s="464"/>
      <c r="H106" s="464"/>
      <c r="I106" s="464"/>
      <c r="J106" s="464"/>
      <c r="K106" s="464"/>
      <c r="L106" s="464"/>
      <c r="M106" s="464"/>
      <c r="N106" s="464"/>
      <c r="O106" s="464"/>
      <c r="P106" s="464"/>
      <c r="Q106" s="464"/>
      <c r="R106" s="464"/>
      <c r="S106" s="464"/>
      <c r="T106" s="464"/>
      <c r="U106" s="464"/>
      <c r="V106" s="464"/>
      <c r="W106" s="464"/>
      <c r="X106" s="464"/>
      <c r="Y106" s="464"/>
      <c r="Z106" s="18"/>
    </row>
    <row r="107" spans="2:26" ht="16.5" thickBot="1" x14ac:dyDescent="0.3">
      <c r="B107" s="23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2:26" ht="15.75" x14ac:dyDescent="0.25">
      <c r="B108" s="23"/>
      <c r="C108" s="18"/>
      <c r="D108" s="465" t="s">
        <v>88</v>
      </c>
      <c r="E108" s="466"/>
      <c r="F108" s="466"/>
      <c r="G108" s="466" t="s">
        <v>89</v>
      </c>
      <c r="H108" s="466"/>
      <c r="I108" s="466" t="s">
        <v>90</v>
      </c>
      <c r="J108" s="466"/>
      <c r="K108" s="24" t="s">
        <v>91</v>
      </c>
      <c r="L108" s="25" t="s">
        <v>92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2:26" ht="16.5" thickBot="1" x14ac:dyDescent="0.3">
      <c r="B109" s="23"/>
      <c r="C109" s="18"/>
      <c r="D109" s="467"/>
      <c r="E109" s="468"/>
      <c r="F109" s="468"/>
      <c r="G109" s="469">
        <f>+T116</f>
        <v>3.5999999999999997E-2</v>
      </c>
      <c r="H109" s="470"/>
      <c r="I109" s="471">
        <f>+U116</f>
        <v>0.04</v>
      </c>
      <c r="J109" s="471"/>
      <c r="K109" s="26">
        <f>+V116</f>
        <v>3.5000000000000003E-2</v>
      </c>
      <c r="L109" s="27">
        <f>+W116</f>
        <v>0.04</v>
      </c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2:26" ht="15.75" x14ac:dyDescent="0.25">
      <c r="B110" s="23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2:26" ht="16.5" thickBot="1" x14ac:dyDescent="0.3">
      <c r="B111" s="23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2:26" ht="16.5" thickBot="1" x14ac:dyDescent="0.3">
      <c r="B112" s="23"/>
      <c r="C112" s="18"/>
      <c r="D112" s="18"/>
      <c r="E112" s="18"/>
      <c r="F112" s="18"/>
      <c r="G112" s="18"/>
      <c r="H112" s="18"/>
      <c r="I112" s="352" t="s">
        <v>93</v>
      </c>
      <c r="J112" s="353"/>
      <c r="K112" s="353"/>
      <c r="L112" s="353"/>
      <c r="M112" s="353"/>
      <c r="N112" s="353"/>
      <c r="O112" s="354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2:26" ht="32.25" thickBot="1" x14ac:dyDescent="0.3">
      <c r="B113" s="23"/>
      <c r="C113" s="18"/>
      <c r="D113" s="472" t="s">
        <v>58</v>
      </c>
      <c r="E113" s="473"/>
      <c r="F113" s="28" t="s">
        <v>94</v>
      </c>
      <c r="G113" s="473" t="s">
        <v>95</v>
      </c>
      <c r="H113" s="473"/>
      <c r="I113" s="473" t="s">
        <v>18</v>
      </c>
      <c r="J113" s="473"/>
      <c r="K113" s="28" t="s">
        <v>19</v>
      </c>
      <c r="L113" s="28" t="s">
        <v>20</v>
      </c>
      <c r="M113" s="28" t="s">
        <v>21</v>
      </c>
      <c r="N113" s="474" t="s">
        <v>22</v>
      </c>
      <c r="O113" s="475"/>
      <c r="P113" s="18"/>
      <c r="Q113" s="18"/>
      <c r="R113" s="18"/>
      <c r="S113" s="493" t="s">
        <v>96</v>
      </c>
      <c r="T113" s="494"/>
      <c r="U113" s="494"/>
      <c r="V113" s="494"/>
      <c r="W113" s="495"/>
      <c r="X113" s="18"/>
      <c r="Y113" s="18"/>
      <c r="Z113" s="18"/>
    </row>
    <row r="114" spans="2:26" ht="15.75" x14ac:dyDescent="0.25">
      <c r="B114" s="23"/>
      <c r="C114" s="18"/>
      <c r="D114" s="426" t="str">
        <f t="shared" ref="D114:D119" si="10">+C85</f>
        <v>Gerente 1</v>
      </c>
      <c r="E114" s="476"/>
      <c r="F114" s="41">
        <v>12</v>
      </c>
      <c r="G114" s="453">
        <f>+X85</f>
        <v>5109900</v>
      </c>
      <c r="H114" s="453"/>
      <c r="I114" s="453">
        <f>+(G114*F114)</f>
        <v>61318800</v>
      </c>
      <c r="J114" s="453"/>
      <c r="K114" s="29">
        <f>+(I114*$G$109)+I114</f>
        <v>63526276.799999997</v>
      </c>
      <c r="L114" s="29">
        <f>+(K114*$I$109)+K114</f>
        <v>66067327.871999994</v>
      </c>
      <c r="M114" s="29">
        <f>+(L114*$K$109)+L114</f>
        <v>68379684.347519994</v>
      </c>
      <c r="N114" s="477">
        <f>+(M114*$L$109)+M114</f>
        <v>71114871.721420795</v>
      </c>
      <c r="O114" s="478"/>
      <c r="P114" s="18"/>
      <c r="Q114" s="18"/>
      <c r="R114" s="18"/>
      <c r="S114" s="31">
        <v>2025</v>
      </c>
      <c r="T114" s="32">
        <f>+S114+1</f>
        <v>2026</v>
      </c>
      <c r="U114" s="32">
        <f>+T114+1</f>
        <v>2027</v>
      </c>
      <c r="V114" s="32">
        <f>+U114+1</f>
        <v>2028</v>
      </c>
      <c r="W114" s="33">
        <f>+V114+1</f>
        <v>2029</v>
      </c>
      <c r="X114" s="18"/>
      <c r="Y114" s="18"/>
      <c r="Z114" s="18"/>
    </row>
    <row r="115" spans="2:26" s="145" customFormat="1" ht="15.75" x14ac:dyDescent="0.25">
      <c r="B115" s="23"/>
      <c r="C115" s="18"/>
      <c r="D115" s="479" t="str">
        <f t="shared" si="10"/>
        <v>Gerente 2</v>
      </c>
      <c r="E115" s="480"/>
      <c r="F115" s="127">
        <v>12</v>
      </c>
      <c r="G115" s="453">
        <f t="shared" ref="G115:G122" si="11">+X86</f>
        <v>5109901.7033000002</v>
      </c>
      <c r="H115" s="453"/>
      <c r="I115" s="453">
        <f>+(G115*F115)</f>
        <v>61318820.439600006</v>
      </c>
      <c r="J115" s="453"/>
      <c r="K115" s="29">
        <f t="shared" ref="K115:K127" si="12">+(I115*$G$109)+I115</f>
        <v>63526297.975425608</v>
      </c>
      <c r="L115" s="29">
        <f t="shared" ref="L115:L127" si="13">+(K115*$I$109)+K115</f>
        <v>66067349.894442633</v>
      </c>
      <c r="M115" s="29">
        <f t="shared" ref="M115:M127" si="14">+(L115*$J$312)+L115</f>
        <v>66067349.894442633</v>
      </c>
      <c r="N115" s="477">
        <f t="shared" ref="N115:N126" si="15">+(M115*$L$109)+M115</f>
        <v>68710043.890220344</v>
      </c>
      <c r="O115" s="478"/>
      <c r="P115" s="18"/>
      <c r="Q115" s="18"/>
      <c r="R115" s="18"/>
      <c r="S115" s="159"/>
      <c r="T115" s="160"/>
      <c r="U115" s="160"/>
      <c r="V115" s="160"/>
      <c r="W115" s="161"/>
      <c r="X115" s="18"/>
      <c r="Y115" s="18"/>
      <c r="Z115" s="18"/>
    </row>
    <row r="116" spans="2:26" ht="16.5" thickBot="1" x14ac:dyDescent="0.3">
      <c r="B116" s="23"/>
      <c r="C116" s="18"/>
      <c r="D116" s="426" t="str">
        <f t="shared" si="10"/>
        <v>Jefe de marketing</v>
      </c>
      <c r="E116" s="476"/>
      <c r="F116" s="41">
        <v>10</v>
      </c>
      <c r="G116" s="453">
        <f t="shared" si="11"/>
        <v>1423500</v>
      </c>
      <c r="H116" s="453"/>
      <c r="I116" s="453">
        <f t="shared" ref="I116:I127" si="16">+(G116*F116)</f>
        <v>14235000</v>
      </c>
      <c r="J116" s="453"/>
      <c r="K116" s="29">
        <f t="shared" si="12"/>
        <v>14747460</v>
      </c>
      <c r="L116" s="29">
        <f t="shared" si="13"/>
        <v>15337358.4</v>
      </c>
      <c r="M116" s="29">
        <f t="shared" si="14"/>
        <v>15337358.4</v>
      </c>
      <c r="N116" s="477">
        <f t="shared" si="15"/>
        <v>15950852.736</v>
      </c>
      <c r="O116" s="478"/>
      <c r="P116" s="18"/>
      <c r="Q116" s="18"/>
      <c r="R116" s="18"/>
      <c r="S116" s="34">
        <v>5.28E-2</v>
      </c>
      <c r="T116" s="35">
        <v>3.5999999999999997E-2</v>
      </c>
      <c r="U116" s="35">
        <v>0.04</v>
      </c>
      <c r="V116" s="35">
        <v>3.5000000000000003E-2</v>
      </c>
      <c r="W116" s="36">
        <v>0.04</v>
      </c>
      <c r="X116" s="18"/>
      <c r="Y116" s="18"/>
      <c r="Z116" s="18"/>
    </row>
    <row r="117" spans="2:26" ht="15.75" x14ac:dyDescent="0.25">
      <c r="B117" s="23"/>
      <c r="C117" s="18"/>
      <c r="D117" s="426" t="str">
        <f t="shared" si="10"/>
        <v>Contador</v>
      </c>
      <c r="E117" s="476"/>
      <c r="F117" s="41">
        <v>6</v>
      </c>
      <c r="G117" s="453">
        <f t="shared" si="11"/>
        <v>1800000</v>
      </c>
      <c r="H117" s="453"/>
      <c r="I117" s="453">
        <f t="shared" si="16"/>
        <v>10800000</v>
      </c>
      <c r="J117" s="453"/>
      <c r="K117" s="29">
        <f t="shared" si="12"/>
        <v>11188800</v>
      </c>
      <c r="L117" s="29">
        <f t="shared" si="13"/>
        <v>11636352</v>
      </c>
      <c r="M117" s="29">
        <f t="shared" si="14"/>
        <v>11636352</v>
      </c>
      <c r="N117" s="477">
        <f t="shared" si="15"/>
        <v>12101806.08</v>
      </c>
      <c r="O117" s="47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2:26" ht="16.5" thickBot="1" x14ac:dyDescent="0.3">
      <c r="B118" s="23"/>
      <c r="C118" s="18"/>
      <c r="D118" s="426" t="str">
        <f t="shared" si="10"/>
        <v>Servicios generales</v>
      </c>
      <c r="E118" s="476"/>
      <c r="F118" s="41">
        <v>12</v>
      </c>
      <c r="G118" s="453">
        <f t="shared" si="11"/>
        <v>2639508.89</v>
      </c>
      <c r="H118" s="453"/>
      <c r="I118" s="453">
        <f t="shared" si="16"/>
        <v>31674106.68</v>
      </c>
      <c r="J118" s="453"/>
      <c r="K118" s="29">
        <f t="shared" si="12"/>
        <v>32814374.520479999</v>
      </c>
      <c r="L118" s="29">
        <f t="shared" si="13"/>
        <v>34126949.501299202</v>
      </c>
      <c r="M118" s="29">
        <f t="shared" si="14"/>
        <v>34126949.501299202</v>
      </c>
      <c r="N118" s="477">
        <f t="shared" si="15"/>
        <v>35492027.481351167</v>
      </c>
      <c r="O118" s="47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2:26" ht="16.5" thickBot="1" x14ac:dyDescent="0.3">
      <c r="B119" s="23"/>
      <c r="C119" s="18"/>
      <c r="D119" s="426" t="str">
        <f t="shared" si="10"/>
        <v>Jefe de Producción</v>
      </c>
      <c r="E119" s="476"/>
      <c r="F119" s="41">
        <v>12</v>
      </c>
      <c r="G119" s="453">
        <f t="shared" si="11"/>
        <v>2686569.8</v>
      </c>
      <c r="H119" s="453"/>
      <c r="I119" s="453">
        <f t="shared" si="16"/>
        <v>32238837.599999998</v>
      </c>
      <c r="J119" s="453"/>
      <c r="K119" s="29">
        <f t="shared" si="12"/>
        <v>33399435.753599998</v>
      </c>
      <c r="L119" s="29">
        <f t="shared" si="13"/>
        <v>34735413.183743998</v>
      </c>
      <c r="M119" s="29">
        <f t="shared" si="14"/>
        <v>34735413.183743998</v>
      </c>
      <c r="N119" s="477">
        <f t="shared" si="15"/>
        <v>36124829.711093761</v>
      </c>
      <c r="O119" s="478"/>
      <c r="P119" s="18"/>
      <c r="Q119" s="18"/>
      <c r="R119" s="18"/>
      <c r="S119" s="493" t="s">
        <v>97</v>
      </c>
      <c r="T119" s="494"/>
      <c r="U119" s="494"/>
      <c r="V119" s="494"/>
      <c r="W119" s="495"/>
      <c r="X119" s="18"/>
      <c r="Y119" s="18"/>
      <c r="Z119" s="18"/>
    </row>
    <row r="120" spans="2:26" ht="15.75" x14ac:dyDescent="0.25">
      <c r="B120" s="23"/>
      <c r="C120" s="18"/>
      <c r="D120" s="426" t="str">
        <f t="shared" ref="D120:D122" si="17">+C91</f>
        <v>Operario 1</v>
      </c>
      <c r="E120" s="476"/>
      <c r="F120" s="41">
        <v>12</v>
      </c>
      <c r="G120" s="453">
        <f t="shared" si="11"/>
        <v>2686569.8</v>
      </c>
      <c r="H120" s="453"/>
      <c r="I120" s="453">
        <f>+(G120*F120)</f>
        <v>32238837.599999998</v>
      </c>
      <c r="J120" s="453"/>
      <c r="K120" s="29">
        <f t="shared" si="12"/>
        <v>33399435.753599998</v>
      </c>
      <c r="L120" s="29">
        <f t="shared" si="13"/>
        <v>34735413.183743998</v>
      </c>
      <c r="M120" s="29">
        <f t="shared" si="14"/>
        <v>34735413.183743998</v>
      </c>
      <c r="N120" s="477">
        <f t="shared" si="15"/>
        <v>36124829.711093761</v>
      </c>
      <c r="O120" s="478"/>
      <c r="P120" s="18"/>
      <c r="Q120" s="18"/>
      <c r="R120" s="18"/>
      <c r="S120" s="31">
        <v>2025</v>
      </c>
      <c r="T120" s="32">
        <f>+S120+1</f>
        <v>2026</v>
      </c>
      <c r="U120" s="32">
        <f>+T120+1</f>
        <v>2027</v>
      </c>
      <c r="V120" s="32">
        <f>+U120+1</f>
        <v>2028</v>
      </c>
      <c r="W120" s="33">
        <f>+V120+1</f>
        <v>2029</v>
      </c>
      <c r="X120" s="18"/>
      <c r="Y120" s="18"/>
      <c r="Z120" s="18"/>
    </row>
    <row r="121" spans="2:26" ht="16.5" thickBot="1" x14ac:dyDescent="0.3">
      <c r="B121" s="23"/>
      <c r="C121" s="18"/>
      <c r="D121" s="426" t="str">
        <f t="shared" si="17"/>
        <v>Operario 2</v>
      </c>
      <c r="E121" s="476"/>
      <c r="F121" s="41">
        <v>12</v>
      </c>
      <c r="G121" s="453">
        <f t="shared" si="11"/>
        <v>2686569.8</v>
      </c>
      <c r="H121" s="453"/>
      <c r="I121" s="453">
        <f t="shared" si="16"/>
        <v>32238837.599999998</v>
      </c>
      <c r="J121" s="453"/>
      <c r="K121" s="29">
        <f t="shared" si="12"/>
        <v>33399435.753599998</v>
      </c>
      <c r="L121" s="29">
        <f t="shared" si="13"/>
        <v>34735413.183743998</v>
      </c>
      <c r="M121" s="29">
        <f t="shared" si="14"/>
        <v>34735413.183743998</v>
      </c>
      <c r="N121" s="477">
        <f t="shared" si="15"/>
        <v>36124829.711093761</v>
      </c>
      <c r="O121" s="478"/>
      <c r="P121" s="18"/>
      <c r="Q121" s="18"/>
      <c r="R121" s="18"/>
      <c r="S121" s="37">
        <v>1.6E-2</v>
      </c>
      <c r="T121" s="38">
        <v>2.9000000000000001E-2</v>
      </c>
      <c r="U121" s="38">
        <v>3.4000000000000002E-2</v>
      </c>
      <c r="V121" s="38">
        <v>3.74</v>
      </c>
      <c r="W121" s="39">
        <v>0.03</v>
      </c>
      <c r="X121" s="18"/>
      <c r="Y121" s="18"/>
      <c r="Z121" s="18"/>
    </row>
    <row r="122" spans="2:26" ht="15.75" x14ac:dyDescent="0.25">
      <c r="B122" s="23"/>
      <c r="C122" s="18"/>
      <c r="D122" s="426" t="str">
        <f t="shared" si="17"/>
        <v>Operario 3</v>
      </c>
      <c r="E122" s="476"/>
      <c r="F122" s="41">
        <v>12</v>
      </c>
      <c r="G122" s="453">
        <f t="shared" si="11"/>
        <v>2686569.8</v>
      </c>
      <c r="H122" s="453"/>
      <c r="I122" s="453">
        <f t="shared" si="16"/>
        <v>32238837.599999998</v>
      </c>
      <c r="J122" s="453"/>
      <c r="K122" s="29">
        <f t="shared" si="12"/>
        <v>33399435.753599998</v>
      </c>
      <c r="L122" s="29">
        <f t="shared" si="13"/>
        <v>34735413.183743998</v>
      </c>
      <c r="M122" s="29">
        <f t="shared" si="14"/>
        <v>34735413.183743998</v>
      </c>
      <c r="N122" s="477">
        <f t="shared" si="15"/>
        <v>36124829.711093761</v>
      </c>
      <c r="O122" s="47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2:26" ht="15.75" x14ac:dyDescent="0.25">
      <c r="B123" s="23"/>
      <c r="C123" s="18"/>
      <c r="D123" s="426" t="s">
        <v>304</v>
      </c>
      <c r="E123" s="476"/>
      <c r="F123" s="41">
        <v>12</v>
      </c>
      <c r="G123" s="453">
        <f t="shared" ref="G123" si="18">+X94</f>
        <v>2632078.2200000002</v>
      </c>
      <c r="H123" s="453"/>
      <c r="I123" s="453">
        <f t="shared" si="16"/>
        <v>31584938.640000001</v>
      </c>
      <c r="J123" s="453"/>
      <c r="K123" s="29">
        <f t="shared" si="12"/>
        <v>32721996.43104</v>
      </c>
      <c r="L123" s="29">
        <f t="shared" si="13"/>
        <v>34030876.288281597</v>
      </c>
      <c r="M123" s="29">
        <f t="shared" si="14"/>
        <v>34030876.288281597</v>
      </c>
      <c r="N123" s="477">
        <f t="shared" si="15"/>
        <v>35392111.33981286</v>
      </c>
      <c r="O123" s="47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2:26" ht="15.75" x14ac:dyDescent="0.25">
      <c r="B124" s="23"/>
      <c r="C124" s="18"/>
      <c r="D124" s="426">
        <f>C96</f>
        <v>0</v>
      </c>
      <c r="E124" s="476"/>
      <c r="F124" s="41">
        <v>12</v>
      </c>
      <c r="G124" s="453">
        <f>X96</f>
        <v>0</v>
      </c>
      <c r="H124" s="453"/>
      <c r="I124" s="453">
        <f t="shared" si="16"/>
        <v>0</v>
      </c>
      <c r="J124" s="453"/>
      <c r="K124" s="29">
        <f t="shared" si="12"/>
        <v>0</v>
      </c>
      <c r="L124" s="29">
        <f t="shared" si="13"/>
        <v>0</v>
      </c>
      <c r="M124" s="29">
        <f t="shared" si="14"/>
        <v>0</v>
      </c>
      <c r="N124" s="477">
        <f t="shared" si="15"/>
        <v>0</v>
      </c>
      <c r="O124" s="47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2:26" ht="15.75" x14ac:dyDescent="0.25">
      <c r="B125" s="23"/>
      <c r="C125" s="18"/>
      <c r="D125" s="426">
        <f>C97</f>
        <v>0</v>
      </c>
      <c r="E125" s="476"/>
      <c r="F125" s="41">
        <v>12</v>
      </c>
      <c r="G125" s="453">
        <f>X97</f>
        <v>0</v>
      </c>
      <c r="H125" s="453"/>
      <c r="I125" s="453">
        <f t="shared" si="16"/>
        <v>0</v>
      </c>
      <c r="J125" s="453"/>
      <c r="K125" s="29">
        <f t="shared" si="12"/>
        <v>0</v>
      </c>
      <c r="L125" s="29">
        <f t="shared" si="13"/>
        <v>0</v>
      </c>
      <c r="M125" s="29">
        <f t="shared" si="14"/>
        <v>0</v>
      </c>
      <c r="N125" s="477">
        <f t="shared" si="15"/>
        <v>0</v>
      </c>
      <c r="O125" s="47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2:26" ht="15.75" x14ac:dyDescent="0.25">
      <c r="B126" s="23"/>
      <c r="C126" s="18"/>
      <c r="D126" s="426" t="str">
        <f>C98</f>
        <v xml:space="preserve">Total </v>
      </c>
      <c r="E126" s="476"/>
      <c r="F126" s="41">
        <v>12</v>
      </c>
      <c r="G126" s="453">
        <f>X98</f>
        <v>29461168.013300002</v>
      </c>
      <c r="H126" s="453"/>
      <c r="I126" s="453">
        <f>+(G126*F126)</f>
        <v>353534016.15960002</v>
      </c>
      <c r="J126" s="453"/>
      <c r="K126" s="29">
        <f t="shared" si="12"/>
        <v>366261240.74134564</v>
      </c>
      <c r="L126" s="29">
        <f t="shared" si="13"/>
        <v>380911690.37099946</v>
      </c>
      <c r="M126" s="29">
        <f t="shared" si="14"/>
        <v>380911690.37099946</v>
      </c>
      <c r="N126" s="477">
        <f t="shared" si="15"/>
        <v>396148157.98583943</v>
      </c>
      <c r="O126" s="47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2:26" ht="15.75" x14ac:dyDescent="0.25">
      <c r="B127" s="23"/>
      <c r="C127" s="18"/>
      <c r="D127" s="426">
        <f>C99</f>
        <v>0</v>
      </c>
      <c r="E127" s="476"/>
      <c r="F127" s="41">
        <v>12</v>
      </c>
      <c r="G127" s="453">
        <f>X99</f>
        <v>0</v>
      </c>
      <c r="H127" s="453"/>
      <c r="I127" s="453">
        <f t="shared" si="16"/>
        <v>0</v>
      </c>
      <c r="J127" s="453"/>
      <c r="K127" s="29">
        <f t="shared" si="12"/>
        <v>0</v>
      </c>
      <c r="L127" s="29">
        <f t="shared" si="13"/>
        <v>0</v>
      </c>
      <c r="M127" s="29">
        <f t="shared" si="14"/>
        <v>0</v>
      </c>
      <c r="N127" s="477">
        <f>+(M127*$K$312)+M127</f>
        <v>0</v>
      </c>
      <c r="O127" s="47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2:26" ht="16.5" thickBot="1" x14ac:dyDescent="0.3">
      <c r="B128" s="23"/>
      <c r="C128" s="18"/>
      <c r="D128" s="459" t="s">
        <v>73</v>
      </c>
      <c r="E128" s="460"/>
      <c r="F128" s="30"/>
      <c r="G128" s="461">
        <f>SUM(G114:H127)</f>
        <v>58922336.026600003</v>
      </c>
      <c r="H128" s="461"/>
      <c r="I128" s="461">
        <f>SUM(I114:J127)</f>
        <v>693421032.31920004</v>
      </c>
      <c r="J128" s="461"/>
      <c r="K128" s="16">
        <f>SUM(K114:K127)</f>
        <v>718384189.48269129</v>
      </c>
      <c r="L128" s="16">
        <f>SUM(L114:L127)</f>
        <v>747119557.06199896</v>
      </c>
      <c r="M128" s="16">
        <f>SUM(M114:M127)</f>
        <v>749431913.53751898</v>
      </c>
      <c r="N128" s="491">
        <f>SUM(N114:O127)</f>
        <v>779409190.07901978</v>
      </c>
      <c r="O128" s="492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2:30" ht="15.75" x14ac:dyDescent="0.25">
      <c r="B129" s="23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2:30" ht="15.75" x14ac:dyDescent="0.25">
      <c r="B130" s="23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2:30" ht="15.75" x14ac:dyDescent="0.25">
      <c r="B131" s="185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</row>
    <row r="132" spans="2:30" ht="21" x14ac:dyDescent="0.35">
      <c r="B132" s="185"/>
      <c r="C132" s="162" t="s">
        <v>234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</row>
    <row r="133" spans="2:30" ht="16.5" thickBot="1" x14ac:dyDescent="0.3">
      <c r="B133" s="185"/>
      <c r="C133" s="481"/>
      <c r="D133" s="482"/>
      <c r="E133" s="482"/>
      <c r="F133" s="482"/>
      <c r="G133" s="482"/>
      <c r="H133" s="482"/>
      <c r="I133" s="482"/>
      <c r="J133" s="482"/>
      <c r="K133" s="482"/>
      <c r="L133" s="482"/>
      <c r="M133" s="482"/>
      <c r="N133" s="18"/>
      <c r="O133" s="1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</row>
    <row r="134" spans="2:30" ht="15.75" x14ac:dyDescent="0.25">
      <c r="B134" s="185"/>
      <c r="C134" s="483" t="s">
        <v>101</v>
      </c>
      <c r="D134" s="484"/>
      <c r="E134" s="484"/>
      <c r="F134" s="484"/>
      <c r="G134" s="163" t="s">
        <v>18</v>
      </c>
      <c r="H134" s="163" t="s">
        <v>19</v>
      </c>
      <c r="I134" s="163" t="s">
        <v>20</v>
      </c>
      <c r="J134" s="163" t="s">
        <v>21</v>
      </c>
      <c r="K134" s="164" t="s">
        <v>22</v>
      </c>
      <c r="L134" s="18"/>
      <c r="M134" s="18"/>
      <c r="N134" s="18"/>
      <c r="O134" s="1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</row>
    <row r="135" spans="2:30" ht="15.75" x14ac:dyDescent="0.25">
      <c r="B135" s="185"/>
      <c r="C135" s="485" t="s">
        <v>235</v>
      </c>
      <c r="D135" s="486"/>
      <c r="E135" s="486"/>
      <c r="F135" s="486"/>
      <c r="G135" s="165">
        <f>+I114+I115+I117</f>
        <v>133437620.43960001</v>
      </c>
      <c r="H135" s="165">
        <f>+K114+K115+K117</f>
        <v>138241374.77542561</v>
      </c>
      <c r="I135" s="165">
        <f>+L114+L115+L117</f>
        <v>143771029.76644263</v>
      </c>
      <c r="J135" s="165">
        <f>+M114+M115+M117</f>
        <v>146083386.24196261</v>
      </c>
      <c r="K135" s="165">
        <f>+N114+N115+N117</f>
        <v>151926721.69164115</v>
      </c>
      <c r="L135" s="18"/>
      <c r="M135" s="18"/>
      <c r="N135" s="18"/>
      <c r="O135" s="1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</row>
    <row r="136" spans="2:30" ht="15.75" x14ac:dyDescent="0.25">
      <c r="B136" s="185"/>
      <c r="C136" s="485" t="s">
        <v>236</v>
      </c>
      <c r="D136" s="486"/>
      <c r="E136" s="486"/>
      <c r="F136" s="486"/>
      <c r="G136" s="165">
        <f>+H97</f>
        <v>0</v>
      </c>
      <c r="H136" s="165">
        <f>+I97</f>
        <v>0</v>
      </c>
      <c r="I136" s="165">
        <f>+J97</f>
        <v>0</v>
      </c>
      <c r="J136" s="165">
        <f>+K97</f>
        <v>0</v>
      </c>
      <c r="K136" s="166">
        <f>+L97</f>
        <v>0</v>
      </c>
      <c r="L136" s="18"/>
      <c r="M136" s="18"/>
      <c r="N136" s="18"/>
      <c r="O136" s="1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</row>
    <row r="137" spans="2:30" ht="15.75" x14ac:dyDescent="0.25">
      <c r="B137" s="185"/>
      <c r="C137" s="485" t="s">
        <v>125</v>
      </c>
      <c r="D137" s="486"/>
      <c r="E137" s="486"/>
      <c r="F137" s="486"/>
      <c r="G137" s="165">
        <f>+I116+I123</f>
        <v>45819938.640000001</v>
      </c>
      <c r="H137" s="165">
        <f>+K116+K123</f>
        <v>47469456.431040004</v>
      </c>
      <c r="I137" s="165">
        <f>+L116+L123</f>
        <v>49368234.688281596</v>
      </c>
      <c r="J137" s="165">
        <f>+M116+M123</f>
        <v>49368234.688281596</v>
      </c>
      <c r="K137" s="165">
        <f>+N116+N123</f>
        <v>51342964.075812861</v>
      </c>
      <c r="L137" s="18"/>
      <c r="M137" s="18"/>
      <c r="N137" s="18"/>
      <c r="O137" s="1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</row>
    <row r="138" spans="2:30" ht="16.5" thickBot="1" x14ac:dyDescent="0.3">
      <c r="B138" s="185"/>
      <c r="C138" s="496" t="s">
        <v>73</v>
      </c>
      <c r="D138" s="497"/>
      <c r="E138" s="497"/>
      <c r="F138" s="498"/>
      <c r="G138" s="167">
        <f>SUM(G135:G137)</f>
        <v>179257559.07960001</v>
      </c>
      <c r="H138" s="167">
        <f>SUM(H135:H137)</f>
        <v>185710831.2064656</v>
      </c>
      <c r="I138" s="167">
        <f>SUM(I135:I137)</f>
        <v>193139264.45472422</v>
      </c>
      <c r="J138" s="167">
        <f>SUM(J135:J137)</f>
        <v>195451620.93024421</v>
      </c>
      <c r="K138" s="168">
        <f>SUM(K135:K137)</f>
        <v>203269685.76745403</v>
      </c>
      <c r="L138" s="18"/>
      <c r="M138" s="18"/>
      <c r="N138" s="18"/>
      <c r="O138" s="1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</row>
    <row r="139" spans="2:30" ht="15.75" x14ac:dyDescent="0.25">
      <c r="B139" s="185"/>
      <c r="C139" s="186"/>
      <c r="D139" s="186"/>
      <c r="E139" s="186"/>
      <c r="F139" s="186"/>
      <c r="G139" s="187"/>
      <c r="H139" s="187"/>
      <c r="I139" s="187"/>
      <c r="J139" s="187"/>
      <c r="K139" s="187"/>
      <c r="L139" s="18"/>
      <c r="M139" s="18"/>
      <c r="N139" s="18"/>
      <c r="O139" s="1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</row>
    <row r="140" spans="2:30" x14ac:dyDescent="0.25"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</row>
    <row r="141" spans="2:30" ht="15.75" x14ac:dyDescent="0.25">
      <c r="B141" s="23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39"/>
      <c r="AC141" s="139"/>
      <c r="AD141" s="139"/>
    </row>
    <row r="142" spans="2:30" ht="26.25" x14ac:dyDescent="0.25">
      <c r="B142" s="23"/>
      <c r="C142" s="278" t="s">
        <v>302</v>
      </c>
      <c r="D142" s="278"/>
      <c r="E142" s="278"/>
      <c r="F142" s="278"/>
      <c r="G142" s="278"/>
      <c r="H142" s="278"/>
      <c r="I142" s="278"/>
      <c r="J142" s="278"/>
      <c r="K142" s="278"/>
      <c r="L142" s="278"/>
      <c r="M142" s="278"/>
      <c r="N142" s="278"/>
      <c r="O142" s="278"/>
      <c r="P142" s="278"/>
      <c r="Q142" s="278"/>
      <c r="R142" s="278"/>
      <c r="S142" s="278"/>
      <c r="T142" s="278"/>
      <c r="U142" s="278"/>
      <c r="V142" s="278"/>
      <c r="W142" s="278"/>
      <c r="X142" s="278"/>
      <c r="Y142" s="278"/>
      <c r="Z142" s="278"/>
      <c r="AA142" s="19"/>
      <c r="AB142" s="144"/>
      <c r="AC142" s="144"/>
      <c r="AD142" s="144"/>
    </row>
    <row r="143" spans="2:30" ht="16.5" thickBot="1" x14ac:dyDescent="0.3">
      <c r="B143" s="23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39"/>
      <c r="AC143" s="139"/>
      <c r="AD143" s="139"/>
    </row>
    <row r="144" spans="2:30" ht="16.5" thickBot="1" x14ac:dyDescent="0.3">
      <c r="B144" s="23"/>
      <c r="C144" s="280" t="s">
        <v>301</v>
      </c>
      <c r="D144" s="281"/>
      <c r="E144" s="281"/>
      <c r="F144" s="281"/>
      <c r="G144" s="281"/>
      <c r="H144" s="281"/>
      <c r="I144" s="281"/>
      <c r="J144" s="282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9"/>
      <c r="W144" s="19"/>
      <c r="X144" s="19"/>
      <c r="Y144" s="19"/>
      <c r="Z144" s="19"/>
      <c r="AA144" s="19"/>
      <c r="AB144" s="144"/>
      <c r="AC144" s="144"/>
      <c r="AD144" s="144"/>
    </row>
    <row r="145" spans="2:30" ht="16.5" thickBot="1" x14ac:dyDescent="0.3">
      <c r="B145" s="23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39"/>
      <c r="AC145" s="139"/>
      <c r="AD145" s="139"/>
    </row>
    <row r="146" spans="2:30" ht="15.75" x14ac:dyDescent="0.25">
      <c r="B146" s="23"/>
      <c r="C146" s="252" t="s">
        <v>237</v>
      </c>
      <c r="D146" s="253"/>
      <c r="E146" s="253"/>
      <c r="F146" s="253"/>
      <c r="G146" s="253"/>
      <c r="H146" s="253"/>
      <c r="I146" s="253"/>
      <c r="J146" s="358"/>
      <c r="K146" s="499" t="s">
        <v>15</v>
      </c>
      <c r="L146" s="253"/>
      <c r="M146" s="358"/>
      <c r="N146" s="500" t="s">
        <v>238</v>
      </c>
      <c r="O146" s="501"/>
      <c r="P146" s="502"/>
      <c r="Q146" s="503" t="s">
        <v>239</v>
      </c>
      <c r="R146" s="253"/>
      <c r="S146" s="358"/>
      <c r="T146" s="499" t="s">
        <v>5</v>
      </c>
      <c r="U146" s="253"/>
      <c r="V146" s="169" t="s">
        <v>18</v>
      </c>
      <c r="W146" s="169" t="s">
        <v>19</v>
      </c>
      <c r="X146" s="169" t="s">
        <v>20</v>
      </c>
      <c r="Y146" s="169" t="s">
        <v>21</v>
      </c>
      <c r="Z146" s="170" t="s">
        <v>22</v>
      </c>
      <c r="AA146" s="18"/>
      <c r="AB146" s="139"/>
      <c r="AC146" s="171" t="s">
        <v>240</v>
      </c>
      <c r="AD146" s="172" t="s">
        <v>29</v>
      </c>
    </row>
    <row r="147" spans="2:30" ht="15.75" x14ac:dyDescent="0.25">
      <c r="B147" s="23"/>
      <c r="C147" s="229" t="s">
        <v>253</v>
      </c>
      <c r="D147" s="230"/>
      <c r="E147" s="230"/>
      <c r="F147" s="230"/>
      <c r="G147" s="230"/>
      <c r="H147" s="230"/>
      <c r="I147" s="230"/>
      <c r="J147" s="231"/>
      <c r="K147" s="232" t="s">
        <v>265</v>
      </c>
      <c r="L147" s="233"/>
      <c r="M147" s="234"/>
      <c r="N147" s="232">
        <v>3000</v>
      </c>
      <c r="O147" s="235"/>
      <c r="P147" s="236"/>
      <c r="Q147" s="237">
        <v>1.4999999999999999E-2</v>
      </c>
      <c r="R147" s="504"/>
      <c r="S147" s="505"/>
      <c r="T147" s="240">
        <f>N147*Q147</f>
        <v>45</v>
      </c>
      <c r="U147" s="241"/>
      <c r="V147" s="174">
        <f>T147</f>
        <v>45</v>
      </c>
      <c r="W147" s="174">
        <f>V147*(1+$AD$147)</f>
        <v>47.375999999999998</v>
      </c>
      <c r="X147" s="174">
        <f>W147*(1+$AD$148)</f>
        <v>49.081536</v>
      </c>
      <c r="Y147" s="174">
        <f>X147*(1+$AD$149)</f>
        <v>51.044797440000004</v>
      </c>
      <c r="Z147" s="175">
        <f>Y147*(1+$AD$150)</f>
        <v>53.086589337600003</v>
      </c>
      <c r="AA147" s="18"/>
      <c r="AB147" s="129"/>
      <c r="AC147" s="176" t="s">
        <v>241</v>
      </c>
      <c r="AD147" s="177">
        <f>+S116</f>
        <v>5.28E-2</v>
      </c>
    </row>
    <row r="148" spans="2:30" ht="15.75" x14ac:dyDescent="0.25">
      <c r="B148" s="23"/>
      <c r="C148" s="229" t="s">
        <v>254</v>
      </c>
      <c r="D148" s="230"/>
      <c r="E148" s="230"/>
      <c r="F148" s="230"/>
      <c r="G148" s="230"/>
      <c r="H148" s="230"/>
      <c r="I148" s="230"/>
      <c r="J148" s="231"/>
      <c r="K148" s="232" t="s">
        <v>265</v>
      </c>
      <c r="L148" s="233"/>
      <c r="M148" s="234"/>
      <c r="N148" s="232">
        <v>20000</v>
      </c>
      <c r="O148" s="235"/>
      <c r="P148" s="236"/>
      <c r="Q148" s="237">
        <v>2.4E-2</v>
      </c>
      <c r="R148" s="238"/>
      <c r="S148" s="239"/>
      <c r="T148" s="240">
        <f>N148*Q148</f>
        <v>480</v>
      </c>
      <c r="U148" s="241"/>
      <c r="V148" s="174">
        <f>T148</f>
        <v>480</v>
      </c>
      <c r="W148" s="174">
        <f>V148*(1+$AD$147)</f>
        <v>505.34399999999999</v>
      </c>
      <c r="X148" s="174">
        <f t="shared" ref="X148:X160" si="19">W148*(1+$AD$148)</f>
        <v>523.536384</v>
      </c>
      <c r="Y148" s="174">
        <f t="shared" ref="Y148:Y160" si="20">X148*(1+$AD$149)</f>
        <v>544.47783935999996</v>
      </c>
      <c r="Z148" s="175">
        <f>Y148*(1+$AC$392)</f>
        <v>544.47783935999996</v>
      </c>
      <c r="AA148" s="18"/>
      <c r="AB148" s="129"/>
      <c r="AC148" s="176" t="s">
        <v>242</v>
      </c>
      <c r="AD148" s="177">
        <f>+T116</f>
        <v>3.5999999999999997E-2</v>
      </c>
    </row>
    <row r="149" spans="2:30" ht="15.75" x14ac:dyDescent="0.25">
      <c r="B149" s="23"/>
      <c r="C149" s="229" t="s">
        <v>255</v>
      </c>
      <c r="D149" s="230"/>
      <c r="E149" s="230"/>
      <c r="F149" s="230"/>
      <c r="G149" s="230"/>
      <c r="H149" s="230"/>
      <c r="I149" s="230"/>
      <c r="J149" s="231"/>
      <c r="K149" s="232" t="s">
        <v>265</v>
      </c>
      <c r="L149" s="233"/>
      <c r="M149" s="234"/>
      <c r="N149" s="232">
        <v>2000</v>
      </c>
      <c r="O149" s="235"/>
      <c r="P149" s="236"/>
      <c r="Q149" s="237">
        <v>1.4999999999999999E-2</v>
      </c>
      <c r="R149" s="238"/>
      <c r="S149" s="239"/>
      <c r="T149" s="240">
        <f>N149*Q149</f>
        <v>30</v>
      </c>
      <c r="U149" s="241"/>
      <c r="V149" s="174">
        <f>T149</f>
        <v>30</v>
      </c>
      <c r="W149" s="174">
        <f t="shared" ref="W149:W160" si="21">V149*(1+$AD$147)</f>
        <v>31.584</v>
      </c>
      <c r="X149" s="174">
        <f t="shared" si="19"/>
        <v>32.721024</v>
      </c>
      <c r="Y149" s="174">
        <f t="shared" si="20"/>
        <v>34.029864959999998</v>
      </c>
      <c r="Z149" s="175">
        <f>Y149*(1+$AC$392)</f>
        <v>34.029864959999998</v>
      </c>
      <c r="AA149" s="18"/>
      <c r="AB149" s="129"/>
      <c r="AC149" s="176" t="s">
        <v>243</v>
      </c>
      <c r="AD149" s="177">
        <f>+U116</f>
        <v>0.04</v>
      </c>
    </row>
    <row r="150" spans="2:30" ht="15.75" x14ac:dyDescent="0.25">
      <c r="B150" s="23"/>
      <c r="C150" s="229" t="s">
        <v>256</v>
      </c>
      <c r="D150" s="230"/>
      <c r="E150" s="230"/>
      <c r="F150" s="230"/>
      <c r="G150" s="230"/>
      <c r="H150" s="230"/>
      <c r="I150" s="230"/>
      <c r="J150" s="231"/>
      <c r="K150" s="232" t="s">
        <v>265</v>
      </c>
      <c r="L150" s="233"/>
      <c r="M150" s="234"/>
      <c r="N150" s="232">
        <v>61000</v>
      </c>
      <c r="O150" s="235"/>
      <c r="P150" s="236"/>
      <c r="Q150" s="237">
        <v>1.4999999999999999E-2</v>
      </c>
      <c r="R150" s="238"/>
      <c r="S150" s="239"/>
      <c r="T150" s="240">
        <f>N150*Q150</f>
        <v>915</v>
      </c>
      <c r="U150" s="241"/>
      <c r="V150" s="174">
        <f>T150</f>
        <v>915</v>
      </c>
      <c r="W150" s="174">
        <f t="shared" si="21"/>
        <v>963.31200000000001</v>
      </c>
      <c r="X150" s="174">
        <f t="shared" si="19"/>
        <v>997.99123200000008</v>
      </c>
      <c r="Y150" s="174">
        <f t="shared" si="20"/>
        <v>1037.91088128</v>
      </c>
      <c r="Z150" s="175">
        <f>Y150*(1+$AC$392)</f>
        <v>1037.91088128</v>
      </c>
      <c r="AA150" s="18"/>
      <c r="AB150" s="129"/>
      <c r="AC150" s="176" t="s">
        <v>244</v>
      </c>
      <c r="AD150" s="177">
        <f>+W116</f>
        <v>0.04</v>
      </c>
    </row>
    <row r="151" spans="2:30" s="145" customFormat="1" ht="15.75" x14ac:dyDescent="0.25">
      <c r="B151" s="23"/>
      <c r="C151" s="229" t="s">
        <v>257</v>
      </c>
      <c r="D151" s="230"/>
      <c r="E151" s="230"/>
      <c r="F151" s="230"/>
      <c r="G151" s="230"/>
      <c r="H151" s="230"/>
      <c r="I151" s="230"/>
      <c r="J151" s="231"/>
      <c r="K151" s="232" t="s">
        <v>265</v>
      </c>
      <c r="L151" s="233"/>
      <c r="M151" s="234"/>
      <c r="N151" s="232">
        <v>12000</v>
      </c>
      <c r="O151" s="235"/>
      <c r="P151" s="236"/>
      <c r="Q151" s="237">
        <v>1.4999999999999999E-2</v>
      </c>
      <c r="R151" s="238"/>
      <c r="S151" s="239"/>
      <c r="T151" s="240">
        <f t="shared" ref="T151:T158" si="22">N151*Q151</f>
        <v>180</v>
      </c>
      <c r="U151" s="241"/>
      <c r="V151" s="174">
        <f t="shared" ref="V151:V160" si="23">T151</f>
        <v>180</v>
      </c>
      <c r="W151" s="174">
        <f t="shared" si="21"/>
        <v>189.50399999999999</v>
      </c>
      <c r="X151" s="174">
        <f t="shared" si="19"/>
        <v>196.326144</v>
      </c>
      <c r="Y151" s="174">
        <f t="shared" si="20"/>
        <v>204.17918976000001</v>
      </c>
      <c r="Z151" s="175">
        <f t="shared" ref="Z151:Z160" si="24">Y151*(1+$AC$392)</f>
        <v>204.17918976000001</v>
      </c>
      <c r="AA151" s="18"/>
      <c r="AB151" s="129"/>
      <c r="AC151" s="189"/>
      <c r="AD151" s="190"/>
    </row>
    <row r="152" spans="2:30" s="145" customFormat="1" ht="15.75" x14ac:dyDescent="0.25">
      <c r="B152" s="23"/>
      <c r="C152" s="229" t="s">
        <v>258</v>
      </c>
      <c r="D152" s="230"/>
      <c r="E152" s="230"/>
      <c r="F152" s="230"/>
      <c r="G152" s="230"/>
      <c r="H152" s="230"/>
      <c r="I152" s="230"/>
      <c r="J152" s="231"/>
      <c r="K152" s="232" t="s">
        <v>265</v>
      </c>
      <c r="L152" s="233"/>
      <c r="M152" s="234"/>
      <c r="N152" s="232">
        <v>15000</v>
      </c>
      <c r="O152" s="235"/>
      <c r="P152" s="236"/>
      <c r="Q152" s="237">
        <v>1.4999999999999999E-2</v>
      </c>
      <c r="R152" s="238"/>
      <c r="S152" s="239"/>
      <c r="T152" s="240">
        <f t="shared" si="22"/>
        <v>225</v>
      </c>
      <c r="U152" s="241"/>
      <c r="V152" s="174">
        <f t="shared" si="23"/>
        <v>225</v>
      </c>
      <c r="W152" s="174">
        <f t="shared" si="21"/>
        <v>236.88</v>
      </c>
      <c r="X152" s="174">
        <f t="shared" si="19"/>
        <v>245.40768</v>
      </c>
      <c r="Y152" s="174">
        <f t="shared" si="20"/>
        <v>255.22398720000001</v>
      </c>
      <c r="Z152" s="175">
        <f t="shared" si="24"/>
        <v>255.22398720000001</v>
      </c>
      <c r="AA152" s="18"/>
      <c r="AB152" s="129"/>
      <c r="AC152" s="189"/>
      <c r="AD152" s="190"/>
    </row>
    <row r="153" spans="2:30" s="145" customFormat="1" ht="15.75" x14ac:dyDescent="0.25">
      <c r="B153" s="23"/>
      <c r="C153" s="229" t="s">
        <v>259</v>
      </c>
      <c r="D153" s="230"/>
      <c r="E153" s="230"/>
      <c r="F153" s="230"/>
      <c r="G153" s="230"/>
      <c r="H153" s="230"/>
      <c r="I153" s="230"/>
      <c r="J153" s="231"/>
      <c r="K153" s="232" t="s">
        <v>265</v>
      </c>
      <c r="L153" s="233"/>
      <c r="M153" s="234"/>
      <c r="N153" s="232">
        <v>12900</v>
      </c>
      <c r="O153" s="235"/>
      <c r="P153" s="236"/>
      <c r="Q153" s="237">
        <v>6.0000000000000001E-3</v>
      </c>
      <c r="R153" s="238"/>
      <c r="S153" s="239"/>
      <c r="T153" s="240">
        <f>N153*Q153</f>
        <v>77.400000000000006</v>
      </c>
      <c r="U153" s="241"/>
      <c r="V153" s="174">
        <f t="shared" si="23"/>
        <v>77.400000000000006</v>
      </c>
      <c r="W153" s="174">
        <f t="shared" si="21"/>
        <v>81.486720000000005</v>
      </c>
      <c r="X153" s="174">
        <f t="shared" si="19"/>
        <v>84.420241920000009</v>
      </c>
      <c r="Y153" s="174">
        <f t="shared" si="20"/>
        <v>87.797051596800017</v>
      </c>
      <c r="Z153" s="175">
        <f t="shared" si="24"/>
        <v>87.797051596800017</v>
      </c>
      <c r="AA153" s="18"/>
      <c r="AB153" s="129"/>
      <c r="AC153" s="189"/>
      <c r="AD153" s="190"/>
    </row>
    <row r="154" spans="2:30" s="145" customFormat="1" ht="15.75" x14ac:dyDescent="0.25">
      <c r="B154" s="23"/>
      <c r="C154" s="229" t="s">
        <v>260</v>
      </c>
      <c r="D154" s="230"/>
      <c r="E154" s="230"/>
      <c r="F154" s="230"/>
      <c r="G154" s="230"/>
      <c r="H154" s="230"/>
      <c r="I154" s="230"/>
      <c r="J154" s="231"/>
      <c r="K154" s="232" t="s">
        <v>265</v>
      </c>
      <c r="L154" s="233"/>
      <c r="M154" s="234"/>
      <c r="N154" s="232">
        <v>28000</v>
      </c>
      <c r="O154" s="235"/>
      <c r="P154" s="236"/>
      <c r="Q154" s="237">
        <v>1.4999999999999999E-2</v>
      </c>
      <c r="R154" s="238"/>
      <c r="S154" s="239"/>
      <c r="T154" s="240">
        <f t="shared" si="22"/>
        <v>420</v>
      </c>
      <c r="U154" s="241"/>
      <c r="V154" s="174">
        <f t="shared" si="23"/>
        <v>420</v>
      </c>
      <c r="W154" s="174">
        <f t="shared" si="21"/>
        <v>442.17599999999999</v>
      </c>
      <c r="X154" s="174">
        <f t="shared" si="19"/>
        <v>458.094336</v>
      </c>
      <c r="Y154" s="174">
        <f t="shared" si="20"/>
        <v>476.41810944000002</v>
      </c>
      <c r="Z154" s="175">
        <f t="shared" si="24"/>
        <v>476.41810944000002</v>
      </c>
      <c r="AA154" s="18"/>
      <c r="AB154" s="129"/>
      <c r="AC154" s="189"/>
      <c r="AD154" s="190"/>
    </row>
    <row r="155" spans="2:30" s="145" customFormat="1" ht="15.75" x14ac:dyDescent="0.25">
      <c r="B155" s="23"/>
      <c r="C155" s="229" t="s">
        <v>261</v>
      </c>
      <c r="D155" s="230"/>
      <c r="E155" s="230"/>
      <c r="F155" s="230"/>
      <c r="G155" s="230"/>
      <c r="H155" s="230"/>
      <c r="I155" s="230"/>
      <c r="J155" s="231"/>
      <c r="K155" s="232" t="s">
        <v>265</v>
      </c>
      <c r="L155" s="233"/>
      <c r="M155" s="234"/>
      <c r="N155" s="232">
        <v>23000</v>
      </c>
      <c r="O155" s="235"/>
      <c r="P155" s="236"/>
      <c r="Q155" s="237">
        <v>1.4999999999999999E-2</v>
      </c>
      <c r="R155" s="238"/>
      <c r="S155" s="239"/>
      <c r="T155" s="240">
        <f t="shared" si="22"/>
        <v>345</v>
      </c>
      <c r="U155" s="241"/>
      <c r="V155" s="174">
        <f t="shared" si="23"/>
        <v>345</v>
      </c>
      <c r="W155" s="174">
        <f t="shared" si="21"/>
        <v>363.21600000000001</v>
      </c>
      <c r="X155" s="174">
        <f t="shared" si="19"/>
        <v>376.29177600000003</v>
      </c>
      <c r="Y155" s="174">
        <f t="shared" si="20"/>
        <v>391.34344704000006</v>
      </c>
      <c r="Z155" s="175">
        <f t="shared" si="24"/>
        <v>391.34344704000006</v>
      </c>
      <c r="AA155" s="18"/>
      <c r="AB155" s="129"/>
      <c r="AC155" s="189"/>
      <c r="AD155" s="190"/>
    </row>
    <row r="156" spans="2:30" s="145" customFormat="1" ht="15.75" x14ac:dyDescent="0.25">
      <c r="B156" s="23"/>
      <c r="C156" s="229" t="s">
        <v>262</v>
      </c>
      <c r="D156" s="230"/>
      <c r="E156" s="230"/>
      <c r="F156" s="230"/>
      <c r="G156" s="230"/>
      <c r="H156" s="230"/>
      <c r="I156" s="230"/>
      <c r="J156" s="231"/>
      <c r="K156" s="232" t="s">
        <v>265</v>
      </c>
      <c r="L156" s="233"/>
      <c r="M156" s="234"/>
      <c r="N156" s="232">
        <v>21300</v>
      </c>
      <c r="O156" s="235"/>
      <c r="P156" s="236"/>
      <c r="Q156" s="237">
        <v>6.0000000000000001E-3</v>
      </c>
      <c r="R156" s="238"/>
      <c r="S156" s="239"/>
      <c r="T156" s="240">
        <f t="shared" si="22"/>
        <v>127.8</v>
      </c>
      <c r="U156" s="241"/>
      <c r="V156" s="174">
        <f t="shared" si="23"/>
        <v>127.8</v>
      </c>
      <c r="W156" s="174">
        <f t="shared" si="21"/>
        <v>134.54783999999998</v>
      </c>
      <c r="X156" s="174">
        <f t="shared" si="19"/>
        <v>139.39156223999998</v>
      </c>
      <c r="Y156" s="174">
        <f t="shared" si="20"/>
        <v>144.96722472959999</v>
      </c>
      <c r="Z156" s="175">
        <f t="shared" si="24"/>
        <v>144.96722472959999</v>
      </c>
      <c r="AA156" s="18"/>
      <c r="AB156" s="129"/>
      <c r="AC156" s="189"/>
      <c r="AD156" s="190"/>
    </row>
    <row r="157" spans="2:30" s="145" customFormat="1" ht="15.75" x14ac:dyDescent="0.25">
      <c r="B157" s="23"/>
      <c r="C157" s="229" t="s">
        <v>263</v>
      </c>
      <c r="D157" s="230"/>
      <c r="E157" s="230"/>
      <c r="F157" s="230"/>
      <c r="G157" s="230"/>
      <c r="H157" s="230"/>
      <c r="I157" s="230"/>
      <c r="J157" s="231"/>
      <c r="K157" s="232" t="s">
        <v>265</v>
      </c>
      <c r="L157" s="233"/>
      <c r="M157" s="234"/>
      <c r="N157" s="232">
        <v>24600</v>
      </c>
      <c r="O157" s="235"/>
      <c r="P157" s="236"/>
      <c r="Q157" s="237">
        <v>3.0000000000000001E-3</v>
      </c>
      <c r="R157" s="238"/>
      <c r="S157" s="239"/>
      <c r="T157" s="240">
        <f t="shared" si="22"/>
        <v>73.8</v>
      </c>
      <c r="U157" s="241"/>
      <c r="V157" s="174">
        <f t="shared" si="23"/>
        <v>73.8</v>
      </c>
      <c r="W157" s="174">
        <f t="shared" si="21"/>
        <v>77.696639999999988</v>
      </c>
      <c r="X157" s="174">
        <f t="shared" si="19"/>
        <v>80.493719039999988</v>
      </c>
      <c r="Y157" s="174">
        <f t="shared" si="20"/>
        <v>83.71346780159999</v>
      </c>
      <c r="Z157" s="175">
        <f t="shared" si="24"/>
        <v>83.71346780159999</v>
      </c>
      <c r="AA157" s="18"/>
      <c r="AB157" s="129"/>
      <c r="AC157" s="189"/>
      <c r="AD157" s="190"/>
    </row>
    <row r="158" spans="2:30" s="145" customFormat="1" ht="15.75" x14ac:dyDescent="0.25">
      <c r="B158" s="23"/>
      <c r="C158" s="229" t="s">
        <v>264</v>
      </c>
      <c r="D158" s="230"/>
      <c r="E158" s="230"/>
      <c r="F158" s="230"/>
      <c r="G158" s="230"/>
      <c r="H158" s="230"/>
      <c r="I158" s="230"/>
      <c r="J158" s="231"/>
      <c r="K158" s="232" t="s">
        <v>265</v>
      </c>
      <c r="L158" s="233"/>
      <c r="M158" s="234"/>
      <c r="N158" s="232">
        <v>2600</v>
      </c>
      <c r="O158" s="235"/>
      <c r="P158" s="236"/>
      <c r="Q158" s="237">
        <v>1.2E-2</v>
      </c>
      <c r="R158" s="238"/>
      <c r="S158" s="239"/>
      <c r="T158" s="240">
        <f t="shared" si="22"/>
        <v>31.2</v>
      </c>
      <c r="U158" s="241"/>
      <c r="V158" s="174">
        <f t="shared" si="23"/>
        <v>31.2</v>
      </c>
      <c r="W158" s="174">
        <f t="shared" si="21"/>
        <v>32.847359999999995</v>
      </c>
      <c r="X158" s="174">
        <f t="shared" si="19"/>
        <v>34.029864959999998</v>
      </c>
      <c r="Y158" s="174">
        <f t="shared" si="20"/>
        <v>35.391059558400002</v>
      </c>
      <c r="Z158" s="175">
        <f t="shared" si="24"/>
        <v>35.391059558400002</v>
      </c>
      <c r="AA158" s="18"/>
      <c r="AB158" s="129"/>
      <c r="AC158" s="189"/>
      <c r="AD158" s="190"/>
    </row>
    <row r="159" spans="2:30" s="158" customFormat="1" ht="15.75" x14ac:dyDescent="0.25">
      <c r="B159" s="23"/>
      <c r="C159" s="229" t="s">
        <v>298</v>
      </c>
      <c r="D159" s="230"/>
      <c r="E159" s="230"/>
      <c r="F159" s="230"/>
      <c r="G159" s="230"/>
      <c r="H159" s="230"/>
      <c r="I159" s="230"/>
      <c r="J159" s="231"/>
      <c r="K159" s="506" t="s">
        <v>299</v>
      </c>
      <c r="L159" s="507"/>
      <c r="M159" s="508"/>
      <c r="N159" s="232">
        <v>50000</v>
      </c>
      <c r="O159" s="235"/>
      <c r="P159" s="236"/>
      <c r="Q159" s="242">
        <v>0.01</v>
      </c>
      <c r="R159" s="243"/>
      <c r="S159" s="244"/>
      <c r="T159" s="240">
        <f t="shared" ref="T159:T160" si="25">N159*Q159</f>
        <v>500</v>
      </c>
      <c r="U159" s="241"/>
      <c r="V159" s="174">
        <f t="shared" si="23"/>
        <v>500</v>
      </c>
      <c r="W159" s="174">
        <f t="shared" si="21"/>
        <v>526.4</v>
      </c>
      <c r="X159" s="174">
        <f t="shared" si="19"/>
        <v>545.35040000000004</v>
      </c>
      <c r="Y159" s="174">
        <f t="shared" si="20"/>
        <v>567.16441600000007</v>
      </c>
      <c r="Z159" s="175">
        <f t="shared" si="24"/>
        <v>567.16441600000007</v>
      </c>
      <c r="AA159" s="18"/>
      <c r="AB159" s="156"/>
      <c r="AC159" s="189"/>
      <c r="AD159" s="190"/>
    </row>
    <row r="160" spans="2:30" s="158" customFormat="1" ht="15.75" x14ac:dyDescent="0.25">
      <c r="B160" s="23"/>
      <c r="C160" s="229" t="s">
        <v>300</v>
      </c>
      <c r="D160" s="230"/>
      <c r="E160" s="230"/>
      <c r="F160" s="230"/>
      <c r="G160" s="230"/>
      <c r="H160" s="230"/>
      <c r="I160" s="230"/>
      <c r="J160" s="231"/>
      <c r="K160" s="506" t="s">
        <v>299</v>
      </c>
      <c r="L160" s="507"/>
      <c r="M160" s="508"/>
      <c r="N160" s="232">
        <v>450000</v>
      </c>
      <c r="O160" s="235"/>
      <c r="P160" s="236"/>
      <c r="Q160" s="242">
        <v>0.01</v>
      </c>
      <c r="R160" s="243"/>
      <c r="S160" s="244"/>
      <c r="T160" s="240">
        <f t="shared" si="25"/>
        <v>4500</v>
      </c>
      <c r="U160" s="241"/>
      <c r="V160" s="174">
        <f t="shared" si="23"/>
        <v>4500</v>
      </c>
      <c r="W160" s="174">
        <f t="shared" si="21"/>
        <v>4737.5999999999995</v>
      </c>
      <c r="X160" s="174">
        <f t="shared" si="19"/>
        <v>4908.1535999999996</v>
      </c>
      <c r="Y160" s="174">
        <f t="shared" si="20"/>
        <v>5104.4797440000002</v>
      </c>
      <c r="Z160" s="175">
        <f t="shared" si="24"/>
        <v>5104.4797440000002</v>
      </c>
      <c r="AA160" s="18"/>
      <c r="AB160" s="156"/>
      <c r="AC160" s="189"/>
      <c r="AD160" s="190"/>
    </row>
    <row r="161" spans="2:30" ht="15.75" x14ac:dyDescent="0.25">
      <c r="B161" s="23"/>
      <c r="C161" s="229"/>
      <c r="D161" s="230"/>
      <c r="E161" s="230"/>
      <c r="F161" s="230"/>
      <c r="G161" s="230"/>
      <c r="H161" s="230"/>
      <c r="I161" s="230"/>
      <c r="J161" s="231"/>
      <c r="K161" s="232"/>
      <c r="L161" s="507"/>
      <c r="M161" s="508"/>
      <c r="N161" s="232"/>
      <c r="O161" s="235"/>
      <c r="P161" s="236"/>
      <c r="Q161" s="242"/>
      <c r="R161" s="243"/>
      <c r="S161" s="244"/>
      <c r="T161" s="240">
        <f>N161*Q161</f>
        <v>0</v>
      </c>
      <c r="U161" s="241"/>
      <c r="V161" s="174">
        <f>T161</f>
        <v>0</v>
      </c>
      <c r="W161" s="174">
        <f>V161*(1+$AC$389)</f>
        <v>0</v>
      </c>
      <c r="X161" s="174">
        <f>W161*(1+$AC$390)</f>
        <v>0</v>
      </c>
      <c r="Y161" s="174">
        <f>X161*(1+$AC$391)</f>
        <v>0</v>
      </c>
      <c r="Z161" s="175">
        <f>Y161*(1+$AC$392)</f>
        <v>0</v>
      </c>
      <c r="AA161" s="18"/>
      <c r="AB161" s="129"/>
      <c r="AC161" s="129"/>
      <c r="AD161" s="129"/>
    </row>
    <row r="162" spans="2:30" ht="15.75" x14ac:dyDescent="0.25">
      <c r="B162" s="23"/>
      <c r="C162" s="245" t="s">
        <v>245</v>
      </c>
      <c r="D162" s="246"/>
      <c r="E162" s="246"/>
      <c r="F162" s="246"/>
      <c r="G162" s="246"/>
      <c r="H162" s="246"/>
      <c r="I162" s="246"/>
      <c r="J162" s="241"/>
      <c r="K162" s="178"/>
      <c r="L162" s="128"/>
      <c r="M162" s="128"/>
      <c r="N162" s="128"/>
      <c r="O162" s="128"/>
      <c r="P162" s="128"/>
      <c r="Q162" s="128"/>
      <c r="R162" s="128"/>
      <c r="S162" s="128"/>
      <c r="T162" s="247">
        <f>SUM(T147:U161)</f>
        <v>7950.2000000000007</v>
      </c>
      <c r="U162" s="248"/>
      <c r="V162" s="179">
        <f>SUM(V147:V161)</f>
        <v>7950.2000000000007</v>
      </c>
      <c r="W162" s="179">
        <f>SUM(W147:W161)</f>
        <v>8369.9705599999998</v>
      </c>
      <c r="X162" s="179">
        <f>SUM(X147:X161)</f>
        <v>8671.2895001600009</v>
      </c>
      <c r="Y162" s="179">
        <f>SUM(Y147:Y161)</f>
        <v>9018.1410801664006</v>
      </c>
      <c r="Z162" s="180">
        <f>SUM(Z147:Z161)</f>
        <v>9020.1828720640005</v>
      </c>
      <c r="AA162" s="18"/>
      <c r="AB162" s="129"/>
      <c r="AC162" s="129"/>
      <c r="AD162" s="129"/>
    </row>
    <row r="163" spans="2:30" ht="15.75" x14ac:dyDescent="0.25">
      <c r="B163" s="23"/>
      <c r="C163" s="249" t="s">
        <v>246</v>
      </c>
      <c r="D163" s="246"/>
      <c r="E163" s="246"/>
      <c r="F163" s="246"/>
      <c r="G163" s="246"/>
      <c r="H163" s="246"/>
      <c r="I163" s="246"/>
      <c r="J163" s="241"/>
      <c r="K163" s="240"/>
      <c r="L163" s="250"/>
      <c r="M163" s="250"/>
      <c r="N163" s="250"/>
      <c r="O163" s="250"/>
      <c r="P163" s="250"/>
      <c r="Q163" s="250"/>
      <c r="R163" s="250"/>
      <c r="S163" s="250"/>
      <c r="T163" s="250"/>
      <c r="U163" s="251"/>
      <c r="V163" s="174"/>
      <c r="W163" s="174"/>
      <c r="X163" s="174"/>
      <c r="Y163" s="174"/>
      <c r="Z163" s="175"/>
      <c r="AA163" s="18"/>
      <c r="AB163" s="129"/>
      <c r="AC163" s="129"/>
      <c r="AD163" s="129"/>
    </row>
    <row r="164" spans="2:30" ht="15.75" x14ac:dyDescent="0.25">
      <c r="B164" s="23"/>
      <c r="C164" s="229" t="s">
        <v>247</v>
      </c>
      <c r="D164" s="233"/>
      <c r="E164" s="233"/>
      <c r="F164" s="233"/>
      <c r="G164" s="233"/>
      <c r="H164" s="233"/>
      <c r="I164" s="233"/>
      <c r="J164" s="234"/>
      <c r="K164" s="232" t="s">
        <v>248</v>
      </c>
      <c r="L164" s="233"/>
      <c r="M164" s="234"/>
      <c r="N164" s="232">
        <v>6189</v>
      </c>
      <c r="O164" s="235"/>
      <c r="P164" s="236"/>
      <c r="Q164" s="509">
        <f>1/7</f>
        <v>0.14285714285714285</v>
      </c>
      <c r="R164" s="233"/>
      <c r="S164" s="234"/>
      <c r="T164" s="240">
        <f>N164*Q164</f>
        <v>884.14285714285711</v>
      </c>
      <c r="U164" s="241"/>
      <c r="V164" s="174">
        <f>T164</f>
        <v>884.14285714285711</v>
      </c>
      <c r="W164" s="174">
        <f>V164*(1+$AC$389)</f>
        <v>884.14285714285711</v>
      </c>
      <c r="X164" s="174">
        <f>W164*(1+$AC$390)</f>
        <v>884.14285714285711</v>
      </c>
      <c r="Y164" s="174">
        <f>X164*(1+$AC$391)</f>
        <v>884.14285714285711</v>
      </c>
      <c r="Z164" s="175">
        <f>Y164*(1+$AC$392)</f>
        <v>884.14285714285711</v>
      </c>
      <c r="AA164" s="18"/>
      <c r="AB164" s="139"/>
      <c r="AC164" s="139"/>
      <c r="AD164" s="139"/>
    </row>
    <row r="165" spans="2:30" ht="15.75" x14ac:dyDescent="0.25">
      <c r="B165" s="23"/>
      <c r="C165" s="229" t="s">
        <v>247</v>
      </c>
      <c r="D165" s="233"/>
      <c r="E165" s="233"/>
      <c r="F165" s="233"/>
      <c r="G165" s="233"/>
      <c r="H165" s="233"/>
      <c r="I165" s="233"/>
      <c r="J165" s="234"/>
      <c r="K165" s="232" t="s">
        <v>248</v>
      </c>
      <c r="L165" s="233"/>
      <c r="M165" s="234"/>
      <c r="N165" s="232">
        <v>6189</v>
      </c>
      <c r="O165" s="235"/>
      <c r="P165" s="236"/>
      <c r="Q165" s="509">
        <f t="shared" ref="Q165:Q166" si="26">1/7</f>
        <v>0.14285714285714285</v>
      </c>
      <c r="R165" s="233"/>
      <c r="S165" s="234"/>
      <c r="T165" s="240">
        <f>N165*Q165</f>
        <v>884.14285714285711</v>
      </c>
      <c r="U165" s="241"/>
      <c r="V165" s="174">
        <f>T165</f>
        <v>884.14285714285711</v>
      </c>
      <c r="W165" s="174">
        <f>V165*(1+$AC$389)</f>
        <v>884.14285714285711</v>
      </c>
      <c r="X165" s="174">
        <f>W165*(1+$AC$390)</f>
        <v>884.14285714285711</v>
      </c>
      <c r="Y165" s="174">
        <f>X165*(1+$AC$391)</f>
        <v>884.14285714285711</v>
      </c>
      <c r="Z165" s="175">
        <f>Y165*(1+$AC$392)</f>
        <v>884.14285714285711</v>
      </c>
      <c r="AA165" s="18"/>
      <c r="AB165" s="139"/>
      <c r="AC165" s="139"/>
      <c r="AD165" s="139"/>
    </row>
    <row r="166" spans="2:30" ht="15.75" x14ac:dyDescent="0.25">
      <c r="B166" s="23"/>
      <c r="C166" s="229" t="s">
        <v>247</v>
      </c>
      <c r="D166" s="233"/>
      <c r="E166" s="233"/>
      <c r="F166" s="233"/>
      <c r="G166" s="233"/>
      <c r="H166" s="233"/>
      <c r="I166" s="233"/>
      <c r="J166" s="234"/>
      <c r="K166" s="232" t="s">
        <v>248</v>
      </c>
      <c r="L166" s="233"/>
      <c r="M166" s="234"/>
      <c r="N166" s="232">
        <v>6189</v>
      </c>
      <c r="O166" s="235"/>
      <c r="P166" s="236"/>
      <c r="Q166" s="509">
        <f t="shared" si="26"/>
        <v>0.14285714285714285</v>
      </c>
      <c r="R166" s="233"/>
      <c r="S166" s="234"/>
      <c r="T166" s="240">
        <f>N166*Q166</f>
        <v>884.14285714285711</v>
      </c>
      <c r="U166" s="241"/>
      <c r="V166" s="174">
        <f>T166</f>
        <v>884.14285714285711</v>
      </c>
      <c r="W166" s="174">
        <f>V166*(1+$AC$389)</f>
        <v>884.14285714285711</v>
      </c>
      <c r="X166" s="174">
        <f>W166*(1+$AC$390)</f>
        <v>884.14285714285711</v>
      </c>
      <c r="Y166" s="174">
        <f>X166*(1+$AC$391)</f>
        <v>884.14285714285711</v>
      </c>
      <c r="Z166" s="175">
        <f>Y166*(1+$AC$392)</f>
        <v>884.14285714285711</v>
      </c>
      <c r="AA166" s="18"/>
      <c r="AB166" s="139"/>
      <c r="AC166" s="139"/>
      <c r="AD166" s="139"/>
    </row>
    <row r="167" spans="2:30" ht="15.75" x14ac:dyDescent="0.25">
      <c r="B167" s="23"/>
      <c r="C167" s="229"/>
      <c r="D167" s="233"/>
      <c r="E167" s="233"/>
      <c r="F167" s="233"/>
      <c r="G167" s="233"/>
      <c r="H167" s="233"/>
      <c r="I167" s="233"/>
      <c r="J167" s="234"/>
      <c r="K167" s="232"/>
      <c r="L167" s="233"/>
      <c r="M167" s="234"/>
      <c r="N167" s="232"/>
      <c r="O167" s="235"/>
      <c r="P167" s="236"/>
      <c r="Q167" s="509"/>
      <c r="R167" s="233"/>
      <c r="S167" s="234"/>
      <c r="T167" s="240">
        <f>N167*Q167</f>
        <v>0</v>
      </c>
      <c r="U167" s="241"/>
      <c r="V167" s="174">
        <f>T167</f>
        <v>0</v>
      </c>
      <c r="W167" s="174">
        <f>V167*(1+$AC$389)</f>
        <v>0</v>
      </c>
      <c r="X167" s="174">
        <f>W167*(1+$AC$390)</f>
        <v>0</v>
      </c>
      <c r="Y167" s="174">
        <f>X167*(1+$AC$391)</f>
        <v>0</v>
      </c>
      <c r="Z167" s="175">
        <f>Y167*(1+$AC$392)</f>
        <v>0</v>
      </c>
      <c r="AA167" s="18"/>
      <c r="AB167" s="139"/>
      <c r="AC167" s="139"/>
      <c r="AD167" s="139"/>
    </row>
    <row r="168" spans="2:30" ht="15.75" x14ac:dyDescent="0.25">
      <c r="B168" s="23"/>
      <c r="C168" s="245" t="s">
        <v>249</v>
      </c>
      <c r="D168" s="246"/>
      <c r="E168" s="246"/>
      <c r="F168" s="246"/>
      <c r="G168" s="246"/>
      <c r="H168" s="246"/>
      <c r="I168" s="246"/>
      <c r="J168" s="241"/>
      <c r="K168" s="178"/>
      <c r="L168" s="128"/>
      <c r="M168" s="128"/>
      <c r="N168" s="128"/>
      <c r="O168" s="128"/>
      <c r="P168" s="128"/>
      <c r="Q168" s="128"/>
      <c r="R168" s="128"/>
      <c r="S168" s="128"/>
      <c r="T168" s="247">
        <f>SUM(T164:U167)</f>
        <v>2652.4285714285716</v>
      </c>
      <c r="U168" s="248"/>
      <c r="V168" s="179">
        <f>SUM(V164:V167)</f>
        <v>2652.4285714285716</v>
      </c>
      <c r="W168" s="179">
        <f>SUM(W164:W167)</f>
        <v>2652.4285714285716</v>
      </c>
      <c r="X168" s="179">
        <f>SUM(X164:X167)</f>
        <v>2652.4285714285716</v>
      </c>
      <c r="Y168" s="179">
        <f>SUM(Y164:Y167)</f>
        <v>2652.4285714285716</v>
      </c>
      <c r="Z168" s="180">
        <f>SUM(Z164:Z167)</f>
        <v>2652.4285714285716</v>
      </c>
      <c r="AA168" s="18"/>
      <c r="AB168" s="139"/>
      <c r="AC168" s="139"/>
      <c r="AD168" s="139"/>
    </row>
    <row r="169" spans="2:30" ht="15.75" x14ac:dyDescent="0.25">
      <c r="B169" s="23"/>
      <c r="C169" s="249" t="s">
        <v>250</v>
      </c>
      <c r="D169" s="246"/>
      <c r="E169" s="246"/>
      <c r="F169" s="246"/>
      <c r="G169" s="246"/>
      <c r="H169" s="246"/>
      <c r="I169" s="246"/>
      <c r="J169" s="241"/>
      <c r="K169" s="240"/>
      <c r="L169" s="246"/>
      <c r="M169" s="241"/>
      <c r="N169" s="240"/>
      <c r="O169" s="250"/>
      <c r="P169" s="251"/>
      <c r="Q169" s="510"/>
      <c r="R169" s="246"/>
      <c r="S169" s="241"/>
      <c r="T169" s="240"/>
      <c r="U169" s="241"/>
      <c r="V169" s="174"/>
      <c r="W169" s="174"/>
      <c r="X169" s="174"/>
      <c r="Y169" s="174"/>
      <c r="Z169" s="175"/>
      <c r="AA169" s="18"/>
      <c r="AB169" s="139"/>
      <c r="AC169" s="139"/>
      <c r="AD169" s="139"/>
    </row>
    <row r="170" spans="2:30" ht="15.75" x14ac:dyDescent="0.25">
      <c r="B170" s="23"/>
      <c r="C170" s="229" t="s">
        <v>279</v>
      </c>
      <c r="D170" s="233"/>
      <c r="E170" s="233"/>
      <c r="F170" s="233"/>
      <c r="G170" s="233"/>
      <c r="H170" s="233"/>
      <c r="I170" s="233"/>
      <c r="J170" s="234"/>
      <c r="K170" s="232" t="s">
        <v>248</v>
      </c>
      <c r="L170" s="233"/>
      <c r="M170" s="234"/>
      <c r="N170" s="232">
        <v>12200</v>
      </c>
      <c r="O170" s="235"/>
      <c r="P170" s="236"/>
      <c r="Q170" s="509">
        <f>1/4</f>
        <v>0.25</v>
      </c>
      <c r="R170" s="233"/>
      <c r="S170" s="234"/>
      <c r="T170" s="240">
        <f>N170*Q170</f>
        <v>3050</v>
      </c>
      <c r="U170" s="241"/>
      <c r="V170" s="174">
        <f>T170</f>
        <v>3050</v>
      </c>
      <c r="W170" s="174">
        <f>V170*(1+$AC$389)</f>
        <v>3050</v>
      </c>
      <c r="X170" s="174">
        <f>W170*(1+$AC$390)</f>
        <v>3050</v>
      </c>
      <c r="Y170" s="174">
        <f>X170*(1+$AC$391)</f>
        <v>3050</v>
      </c>
      <c r="Z170" s="175">
        <f>Y170*(1+$AC$392)</f>
        <v>3050</v>
      </c>
      <c r="AA170" s="18"/>
      <c r="AB170" s="139"/>
      <c r="AC170" s="139"/>
      <c r="AD170" s="139"/>
    </row>
    <row r="171" spans="2:30" ht="15.75" x14ac:dyDescent="0.25">
      <c r="B171" s="23"/>
      <c r="C171" s="229" t="s">
        <v>280</v>
      </c>
      <c r="D171" s="233"/>
      <c r="E171" s="233"/>
      <c r="F171" s="233"/>
      <c r="G171" s="233"/>
      <c r="H171" s="233"/>
      <c r="I171" s="233"/>
      <c r="J171" s="234"/>
      <c r="K171" s="232" t="s">
        <v>248</v>
      </c>
      <c r="L171" s="233"/>
      <c r="M171" s="234"/>
      <c r="N171" s="232">
        <v>6189</v>
      </c>
      <c r="O171" s="235"/>
      <c r="P171" s="236"/>
      <c r="Q171" s="509">
        <f>1/4</f>
        <v>0.25</v>
      </c>
      <c r="R171" s="233"/>
      <c r="S171" s="234"/>
      <c r="T171" s="240">
        <f>N171*Q171</f>
        <v>1547.25</v>
      </c>
      <c r="U171" s="241"/>
      <c r="V171" s="174">
        <f>T171</f>
        <v>1547.25</v>
      </c>
      <c r="W171" s="174">
        <f>V171*(1+$AC$389)</f>
        <v>1547.25</v>
      </c>
      <c r="X171" s="174">
        <f>W171*(1+$AC$390)</f>
        <v>1547.25</v>
      </c>
      <c r="Y171" s="174">
        <f>X171*(1+$AC$391)</f>
        <v>1547.25</v>
      </c>
      <c r="Z171" s="175">
        <f>Y171*(1+$AC$392)</f>
        <v>1547.25</v>
      </c>
      <c r="AA171" s="18"/>
      <c r="AB171" s="139"/>
      <c r="AC171" s="139"/>
      <c r="AD171" s="139"/>
    </row>
    <row r="172" spans="2:30" ht="15.75" x14ac:dyDescent="0.25">
      <c r="B172" s="23"/>
      <c r="C172" s="229" t="s">
        <v>284</v>
      </c>
      <c r="D172" s="233"/>
      <c r="E172" s="233"/>
      <c r="F172" s="233"/>
      <c r="G172" s="233"/>
      <c r="H172" s="233"/>
      <c r="I172" s="233"/>
      <c r="J172" s="234"/>
      <c r="K172" s="232" t="s">
        <v>248</v>
      </c>
      <c r="L172" s="233"/>
      <c r="M172" s="234"/>
      <c r="N172" s="232">
        <v>6189</v>
      </c>
      <c r="O172" s="235"/>
      <c r="P172" s="236"/>
      <c r="Q172" s="509">
        <v>0.25</v>
      </c>
      <c r="R172" s="233"/>
      <c r="S172" s="234"/>
      <c r="T172" s="240">
        <f>N172*Q172</f>
        <v>1547.25</v>
      </c>
      <c r="U172" s="241"/>
      <c r="V172" s="174">
        <f>T172</f>
        <v>1547.25</v>
      </c>
      <c r="W172" s="174">
        <f>V172*(1+$AC$389)</f>
        <v>1547.25</v>
      </c>
      <c r="X172" s="174">
        <f>W172*(1+$AC$390)</f>
        <v>1547.25</v>
      </c>
      <c r="Y172" s="174">
        <f>X172*(1+$AC$391)</f>
        <v>1547.25</v>
      </c>
      <c r="Z172" s="175">
        <f>Y172*(1+$AC$392)</f>
        <v>1547.25</v>
      </c>
      <c r="AA172" s="18"/>
      <c r="AB172" s="139"/>
      <c r="AC172" s="139"/>
      <c r="AD172" s="139"/>
    </row>
    <row r="173" spans="2:30" ht="15.75" x14ac:dyDescent="0.25">
      <c r="B173" s="23"/>
      <c r="C173" s="229"/>
      <c r="D173" s="233"/>
      <c r="E173" s="233"/>
      <c r="F173" s="233"/>
      <c r="G173" s="233"/>
      <c r="H173" s="233"/>
      <c r="I173" s="233"/>
      <c r="J173" s="234"/>
      <c r="K173" s="232"/>
      <c r="L173" s="233"/>
      <c r="M173" s="234"/>
      <c r="N173" s="232"/>
      <c r="O173" s="235"/>
      <c r="P173" s="236"/>
      <c r="Q173" s="509"/>
      <c r="R173" s="233"/>
      <c r="S173" s="234"/>
      <c r="T173" s="240">
        <f>N173*Q173</f>
        <v>0</v>
      </c>
      <c r="U173" s="241"/>
      <c r="V173" s="174">
        <f>T173</f>
        <v>0</v>
      </c>
      <c r="W173" s="174">
        <f>V173*(1+$AC$389)</f>
        <v>0</v>
      </c>
      <c r="X173" s="174">
        <f>W173*(1+$AC$390)</f>
        <v>0</v>
      </c>
      <c r="Y173" s="174">
        <f>X173*(1+$AC$391)</f>
        <v>0</v>
      </c>
      <c r="Z173" s="175">
        <f>Y173*(1+$AC$392)</f>
        <v>0</v>
      </c>
      <c r="AA173" s="18"/>
      <c r="AB173" s="139"/>
      <c r="AC173" s="139"/>
      <c r="AD173" s="139"/>
    </row>
    <row r="174" spans="2:30" ht="15.75" x14ac:dyDescent="0.25">
      <c r="B174" s="23"/>
      <c r="C174" s="229"/>
      <c r="D174" s="233"/>
      <c r="E174" s="233"/>
      <c r="F174" s="233"/>
      <c r="G174" s="233"/>
      <c r="H174" s="233"/>
      <c r="I174" s="233"/>
      <c r="J174" s="234"/>
      <c r="K174" s="232"/>
      <c r="L174" s="233"/>
      <c r="M174" s="234"/>
      <c r="N174" s="232"/>
      <c r="O174" s="235"/>
      <c r="P174" s="236"/>
      <c r="Q174" s="509"/>
      <c r="R174" s="233"/>
      <c r="S174" s="234"/>
      <c r="T174" s="240">
        <f>N174*Q174</f>
        <v>0</v>
      </c>
      <c r="U174" s="241"/>
      <c r="V174" s="174">
        <f>T174</f>
        <v>0</v>
      </c>
      <c r="W174" s="174">
        <f>V174*(1+$AC$389)</f>
        <v>0</v>
      </c>
      <c r="X174" s="174">
        <f>W174*(1+$AC$390)</f>
        <v>0</v>
      </c>
      <c r="Y174" s="174">
        <f>X174*(1+$AC$391)</f>
        <v>0</v>
      </c>
      <c r="Z174" s="175">
        <f>Y174*(1+$AC$392)</f>
        <v>0</v>
      </c>
      <c r="AA174" s="18"/>
      <c r="AB174" s="139"/>
      <c r="AC174" s="139"/>
      <c r="AD174" s="139"/>
    </row>
    <row r="175" spans="2:30" ht="15.75" x14ac:dyDescent="0.25">
      <c r="B175" s="23"/>
      <c r="C175" s="245" t="s">
        <v>251</v>
      </c>
      <c r="D175" s="246"/>
      <c r="E175" s="246"/>
      <c r="F175" s="246"/>
      <c r="G175" s="246"/>
      <c r="H175" s="246"/>
      <c r="I175" s="246"/>
      <c r="J175" s="241"/>
      <c r="K175" s="178"/>
      <c r="L175" s="128"/>
      <c r="M175" s="128"/>
      <c r="N175" s="128"/>
      <c r="O175" s="128"/>
      <c r="P175" s="128"/>
      <c r="Q175" s="128"/>
      <c r="R175" s="128"/>
      <c r="S175" s="128"/>
      <c r="T175" s="247">
        <f>SUM(T170:U174)</f>
        <v>6144.5</v>
      </c>
      <c r="U175" s="248"/>
      <c r="V175" s="179">
        <f>SUM(V170:V174)</f>
        <v>6144.5</v>
      </c>
      <c r="W175" s="179">
        <f>SUM(W170:W174)</f>
        <v>6144.5</v>
      </c>
      <c r="X175" s="179">
        <f>SUM(X170:X174)</f>
        <v>6144.5</v>
      </c>
      <c r="Y175" s="179">
        <f>SUM(Y170:Y174)</f>
        <v>6144.5</v>
      </c>
      <c r="Z175" s="180">
        <f>SUM(Z170:Z174)</f>
        <v>6144.5</v>
      </c>
      <c r="AA175" s="18"/>
      <c r="AB175" s="139"/>
      <c r="AC175" s="139"/>
      <c r="AD175" s="139"/>
    </row>
    <row r="176" spans="2:30" ht="16.5" thickBot="1" x14ac:dyDescent="0.3">
      <c r="B176" s="23"/>
      <c r="C176" s="511" t="s">
        <v>252</v>
      </c>
      <c r="D176" s="512"/>
      <c r="E176" s="512"/>
      <c r="F176" s="512"/>
      <c r="G176" s="512"/>
      <c r="H176" s="512"/>
      <c r="I176" s="512"/>
      <c r="J176" s="513"/>
      <c r="K176" s="181"/>
      <c r="L176" s="182"/>
      <c r="M176" s="182"/>
      <c r="N176" s="182"/>
      <c r="O176" s="182"/>
      <c r="P176" s="182"/>
      <c r="Q176" s="182"/>
      <c r="R176" s="182"/>
      <c r="S176" s="182"/>
      <c r="T176" s="514">
        <f>+T162+T168+T175</f>
        <v>16747.128571428573</v>
      </c>
      <c r="U176" s="515"/>
      <c r="V176" s="183">
        <f>V162+V168+V175</f>
        <v>16747.128571428573</v>
      </c>
      <c r="W176" s="183">
        <f>W162+W168+W175</f>
        <v>17166.89913142857</v>
      </c>
      <c r="X176" s="183">
        <f>X162+X168+X175</f>
        <v>17468.218071588573</v>
      </c>
      <c r="Y176" s="183">
        <f>Y162+Y168+Y175</f>
        <v>17815.069651594971</v>
      </c>
      <c r="Z176" s="184">
        <f>Z162+Z168+Z175</f>
        <v>17817.111443492573</v>
      </c>
      <c r="AA176" s="18"/>
      <c r="AB176" s="139"/>
      <c r="AC176" s="139"/>
      <c r="AD176" s="139"/>
    </row>
    <row r="177" spans="2:30" ht="15.75" x14ac:dyDescent="0.25">
      <c r="B177" s="23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39"/>
      <c r="AC177" s="139"/>
      <c r="AD177" s="139"/>
    </row>
    <row r="178" spans="2:30" ht="15.75" x14ac:dyDescent="0.25">
      <c r="B178" s="194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40"/>
      <c r="AA178" s="140"/>
    </row>
    <row r="179" spans="2:30" ht="26.25" x14ac:dyDescent="0.25">
      <c r="B179" s="140"/>
      <c r="C179" s="278" t="s">
        <v>272</v>
      </c>
      <c r="D179" s="278"/>
      <c r="E179" s="278"/>
      <c r="F179" s="278"/>
      <c r="G179" s="278"/>
      <c r="H179" s="278"/>
      <c r="I179" s="278"/>
      <c r="J179" s="278"/>
      <c r="K179" s="278"/>
      <c r="L179" s="278"/>
      <c r="M179" s="278"/>
      <c r="N179" s="278"/>
      <c r="O179" s="278"/>
      <c r="P179" s="278"/>
      <c r="Q179" s="278"/>
      <c r="R179" s="278"/>
      <c r="S179" s="278"/>
      <c r="T179" s="278"/>
      <c r="U179" s="278"/>
      <c r="V179" s="278"/>
      <c r="W179" s="278"/>
      <c r="X179" s="278"/>
      <c r="Y179" s="278"/>
      <c r="Z179" s="278"/>
      <c r="AA179" s="140"/>
    </row>
    <row r="180" spans="2:30" ht="15.75" x14ac:dyDescent="0.25">
      <c r="B180" s="194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  <c r="AA180" s="140"/>
    </row>
    <row r="181" spans="2:30" ht="16.5" thickBot="1" x14ac:dyDescent="0.3">
      <c r="B181" s="194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</row>
    <row r="182" spans="2:30" ht="16.5" thickBot="1" x14ac:dyDescent="0.3">
      <c r="B182" s="140"/>
      <c r="C182" s="140"/>
      <c r="D182" s="140"/>
      <c r="E182" s="140"/>
      <c r="F182" s="279"/>
      <c r="G182" s="279"/>
      <c r="H182" s="279"/>
      <c r="I182" s="279"/>
      <c r="J182" s="279"/>
      <c r="K182" s="280" t="s">
        <v>273</v>
      </c>
      <c r="L182" s="281"/>
      <c r="M182" s="281"/>
      <c r="N182" s="281"/>
      <c r="O182" s="281"/>
      <c r="P182" s="281"/>
      <c r="Q182" s="281"/>
      <c r="R182" s="281"/>
      <c r="S182" s="281"/>
      <c r="T182" s="281"/>
      <c r="U182" s="281"/>
      <c r="V182" s="281"/>
      <c r="W182" s="281"/>
      <c r="X182" s="282"/>
      <c r="Y182" s="140"/>
      <c r="Z182" s="140"/>
      <c r="AA182" s="140"/>
    </row>
    <row r="183" spans="2:30" ht="15.75" x14ac:dyDescent="0.25">
      <c r="B183" s="140"/>
      <c r="C183" s="140"/>
      <c r="D183" s="140"/>
      <c r="E183" s="140"/>
      <c r="F183" s="283" t="s">
        <v>274</v>
      </c>
      <c r="G183" s="284"/>
      <c r="H183" s="284"/>
      <c r="I183" s="284"/>
      <c r="J183" s="284"/>
      <c r="K183" s="284" t="s">
        <v>18</v>
      </c>
      <c r="L183" s="284"/>
      <c r="M183" s="285" t="s">
        <v>19</v>
      </c>
      <c r="N183" s="286"/>
      <c r="O183" s="287"/>
      <c r="P183" s="284" t="s">
        <v>20</v>
      </c>
      <c r="Q183" s="284"/>
      <c r="R183" s="284"/>
      <c r="S183" s="284"/>
      <c r="T183" s="284" t="s">
        <v>21</v>
      </c>
      <c r="U183" s="284"/>
      <c r="V183" s="284"/>
      <c r="W183" s="284" t="s">
        <v>22</v>
      </c>
      <c r="X183" s="288"/>
      <c r="Y183" s="140"/>
      <c r="Z183" s="140"/>
      <c r="AA183" s="140"/>
    </row>
    <row r="184" spans="2:30" ht="15.75" x14ac:dyDescent="0.25">
      <c r="B184" s="140"/>
      <c r="C184" s="140"/>
      <c r="D184" s="140"/>
      <c r="E184" s="140"/>
      <c r="F184" s="273" t="str">
        <f>'[1]Estudio de Mercados'!$B$220</f>
        <v>Escriba aquí el nombre de su producto ó servicio 1</v>
      </c>
      <c r="G184" s="274"/>
      <c r="H184" s="274"/>
      <c r="I184" s="274"/>
      <c r="J184" s="274"/>
      <c r="K184" s="227">
        <f>+V176*T55</f>
        <v>659166980.57142866</v>
      </c>
      <c r="L184" s="227"/>
      <c r="M184" s="275">
        <f>+W176*U55</f>
        <v>756771847.79059207</v>
      </c>
      <c r="N184" s="276"/>
      <c r="O184" s="277"/>
      <c r="P184" s="227">
        <f>+X176*V55</f>
        <v>870162094.50960243</v>
      </c>
      <c r="Q184" s="227"/>
      <c r="R184" s="227"/>
      <c r="S184" s="227"/>
      <c r="T184" s="227">
        <f>+Y176*W55</f>
        <v>1011681787.7188598</v>
      </c>
      <c r="U184" s="227"/>
      <c r="V184" s="227"/>
      <c r="W184" s="227">
        <f>+Z176*X55</f>
        <v>1163567397.4956181</v>
      </c>
      <c r="X184" s="228"/>
      <c r="Y184" s="140"/>
      <c r="Z184" s="140"/>
      <c r="AA184" s="140"/>
    </row>
    <row r="185" spans="2:30" ht="16.5" thickBot="1" x14ac:dyDescent="0.3">
      <c r="B185" s="194"/>
      <c r="C185" s="140"/>
      <c r="D185" s="140"/>
      <c r="E185" s="140"/>
      <c r="F185" s="220" t="s">
        <v>136</v>
      </c>
      <c r="G185" s="221"/>
      <c r="H185" s="221"/>
      <c r="I185" s="221"/>
      <c r="J185" s="221"/>
      <c r="K185" s="222">
        <f>SUM(K184)</f>
        <v>659166980.57142866</v>
      </c>
      <c r="L185" s="221"/>
      <c r="M185" s="223">
        <f>SUM(M184:O184)</f>
        <v>756771847.79059207</v>
      </c>
      <c r="N185" s="224"/>
      <c r="O185" s="225"/>
      <c r="P185" s="222">
        <f>SUM(P184:S184)</f>
        <v>870162094.50960243</v>
      </c>
      <c r="Q185" s="221"/>
      <c r="R185" s="221"/>
      <c r="S185" s="221"/>
      <c r="T185" s="222">
        <f>SUM(T184:V184)</f>
        <v>1011681787.7188598</v>
      </c>
      <c r="U185" s="221"/>
      <c r="V185" s="221"/>
      <c r="W185" s="222">
        <f>SUM(W184:X184)</f>
        <v>1163567397.4956181</v>
      </c>
      <c r="X185" s="226"/>
      <c r="Y185" s="140"/>
      <c r="Z185" s="140"/>
      <c r="AA185" s="140"/>
    </row>
    <row r="186" spans="2:30" ht="15.75" x14ac:dyDescent="0.25">
      <c r="B186" s="194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  <c r="W186" s="140"/>
      <c r="X186" s="140"/>
      <c r="Y186" s="140"/>
      <c r="Z186" s="140"/>
      <c r="AA186" s="140"/>
    </row>
    <row r="187" spans="2:30" ht="15.75" x14ac:dyDescent="0.25">
      <c r="B187" s="194"/>
      <c r="C187" s="140"/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40"/>
      <c r="AA187" s="140"/>
    </row>
  </sheetData>
  <mergeCells count="607">
    <mergeCell ref="T158:U158"/>
    <mergeCell ref="Q154:S154"/>
    <mergeCell ref="Q155:S155"/>
    <mergeCell ref="Q156:S156"/>
    <mergeCell ref="Q157:S157"/>
    <mergeCell ref="Q158:S158"/>
    <mergeCell ref="C175:J175"/>
    <mergeCell ref="N173:P173"/>
    <mergeCell ref="C168:J168"/>
    <mergeCell ref="C166:J166"/>
    <mergeCell ref="K166:M166"/>
    <mergeCell ref="N166:P166"/>
    <mergeCell ref="C161:J161"/>
    <mergeCell ref="K161:M161"/>
    <mergeCell ref="N161:P161"/>
    <mergeCell ref="T175:U175"/>
    <mergeCell ref="T173:U173"/>
    <mergeCell ref="C174:J174"/>
    <mergeCell ref="K174:M174"/>
    <mergeCell ref="N174:P174"/>
    <mergeCell ref="Q174:S174"/>
    <mergeCell ref="T174:U174"/>
    <mergeCell ref="C171:J171"/>
    <mergeCell ref="K171:M171"/>
    <mergeCell ref="C176:J176"/>
    <mergeCell ref="T176:U176"/>
    <mergeCell ref="C151:J151"/>
    <mergeCell ref="C152:J152"/>
    <mergeCell ref="C153:J153"/>
    <mergeCell ref="C154:J154"/>
    <mergeCell ref="C155:J155"/>
    <mergeCell ref="C156:J156"/>
    <mergeCell ref="C157:J157"/>
    <mergeCell ref="C158:J158"/>
    <mergeCell ref="K151:M151"/>
    <mergeCell ref="K152:M152"/>
    <mergeCell ref="K153:M153"/>
    <mergeCell ref="K154:M154"/>
    <mergeCell ref="K155:M155"/>
    <mergeCell ref="K156:M156"/>
    <mergeCell ref="K157:M157"/>
    <mergeCell ref="K158:M158"/>
    <mergeCell ref="Q151:S151"/>
    <mergeCell ref="Q152:S152"/>
    <mergeCell ref="Q153:S153"/>
    <mergeCell ref="C173:J173"/>
    <mergeCell ref="K173:M173"/>
    <mergeCell ref="Q173:S173"/>
    <mergeCell ref="N171:P171"/>
    <mergeCell ref="Q171:S171"/>
    <mergeCell ref="T171:U171"/>
    <mergeCell ref="C172:J172"/>
    <mergeCell ref="K172:M172"/>
    <mergeCell ref="N172:P172"/>
    <mergeCell ref="Q172:S172"/>
    <mergeCell ref="T172:U172"/>
    <mergeCell ref="T168:U168"/>
    <mergeCell ref="C169:J169"/>
    <mergeCell ref="K169:M169"/>
    <mergeCell ref="N169:P169"/>
    <mergeCell ref="Q169:S169"/>
    <mergeCell ref="T169:U169"/>
    <mergeCell ref="C170:J170"/>
    <mergeCell ref="K170:M170"/>
    <mergeCell ref="N170:P170"/>
    <mergeCell ref="Q170:S170"/>
    <mergeCell ref="T170:U170"/>
    <mergeCell ref="C167:J167"/>
    <mergeCell ref="K167:M167"/>
    <mergeCell ref="N167:P167"/>
    <mergeCell ref="Q167:S167"/>
    <mergeCell ref="T167:U167"/>
    <mergeCell ref="C164:J164"/>
    <mergeCell ref="K164:M164"/>
    <mergeCell ref="N164:P164"/>
    <mergeCell ref="Q164:S164"/>
    <mergeCell ref="T164:U164"/>
    <mergeCell ref="C165:J165"/>
    <mergeCell ref="K165:M165"/>
    <mergeCell ref="N165:P165"/>
    <mergeCell ref="Q165:S165"/>
    <mergeCell ref="T165:U165"/>
    <mergeCell ref="C160:J160"/>
    <mergeCell ref="K159:M159"/>
    <mergeCell ref="K160:M160"/>
    <mergeCell ref="N159:P159"/>
    <mergeCell ref="N160:P160"/>
    <mergeCell ref="Q159:S159"/>
    <mergeCell ref="Q160:S160"/>
    <mergeCell ref="Q166:S166"/>
    <mergeCell ref="T166:U166"/>
    <mergeCell ref="T159:U159"/>
    <mergeCell ref="T160:U160"/>
    <mergeCell ref="N149:P149"/>
    <mergeCell ref="Q149:S149"/>
    <mergeCell ref="T149:U149"/>
    <mergeCell ref="C150:J150"/>
    <mergeCell ref="K150:M150"/>
    <mergeCell ref="N150:P150"/>
    <mergeCell ref="Q150:S150"/>
    <mergeCell ref="T150:U150"/>
    <mergeCell ref="C159:J159"/>
    <mergeCell ref="N151:P151"/>
    <mergeCell ref="N152:P152"/>
    <mergeCell ref="N154:P154"/>
    <mergeCell ref="N153:P153"/>
    <mergeCell ref="N155:P155"/>
    <mergeCell ref="N156:P156"/>
    <mergeCell ref="N157:P157"/>
    <mergeCell ref="N158:P158"/>
    <mergeCell ref="T151:U151"/>
    <mergeCell ref="T152:U152"/>
    <mergeCell ref="T153:U153"/>
    <mergeCell ref="T154:U154"/>
    <mergeCell ref="T155:U155"/>
    <mergeCell ref="T156:U156"/>
    <mergeCell ref="T157:U157"/>
    <mergeCell ref="C137:F137"/>
    <mergeCell ref="C138:F138"/>
    <mergeCell ref="C142:Z142"/>
    <mergeCell ref="C146:J146"/>
    <mergeCell ref="K146:M146"/>
    <mergeCell ref="N146:P146"/>
    <mergeCell ref="Q146:S146"/>
    <mergeCell ref="T146:U146"/>
    <mergeCell ref="C147:J147"/>
    <mergeCell ref="K147:M147"/>
    <mergeCell ref="N147:P147"/>
    <mergeCell ref="Q147:S147"/>
    <mergeCell ref="T147:U147"/>
    <mergeCell ref="C144:J144"/>
    <mergeCell ref="X86:Y86"/>
    <mergeCell ref="D115:E115"/>
    <mergeCell ref="G115:H115"/>
    <mergeCell ref="I115:J115"/>
    <mergeCell ref="N115:O115"/>
    <mergeCell ref="C133:M133"/>
    <mergeCell ref="C134:F134"/>
    <mergeCell ref="C135:F135"/>
    <mergeCell ref="C136:F136"/>
    <mergeCell ref="C86:E86"/>
    <mergeCell ref="F86:G86"/>
    <mergeCell ref="H86:J86"/>
    <mergeCell ref="K86:L86"/>
    <mergeCell ref="M86:N86"/>
    <mergeCell ref="O86:P86"/>
    <mergeCell ref="Q86:R86"/>
    <mergeCell ref="S86:T86"/>
    <mergeCell ref="U86:V86"/>
    <mergeCell ref="D128:E128"/>
    <mergeCell ref="G128:H128"/>
    <mergeCell ref="I128:J128"/>
    <mergeCell ref="N128:O128"/>
    <mergeCell ref="S113:W113"/>
    <mergeCell ref="S119:W119"/>
    <mergeCell ref="D126:E126"/>
    <mergeCell ref="G126:H126"/>
    <mergeCell ref="I126:J126"/>
    <mergeCell ref="N126:O126"/>
    <mergeCell ref="D127:E127"/>
    <mergeCell ref="G127:H127"/>
    <mergeCell ref="I127:J127"/>
    <mergeCell ref="N127:O127"/>
    <mergeCell ref="D124:E124"/>
    <mergeCell ref="G124:H124"/>
    <mergeCell ref="I124:J124"/>
    <mergeCell ref="N124:O124"/>
    <mergeCell ref="D125:E125"/>
    <mergeCell ref="G125:H125"/>
    <mergeCell ref="I125:J125"/>
    <mergeCell ref="N125:O125"/>
    <mergeCell ref="D122:E122"/>
    <mergeCell ref="G122:H122"/>
    <mergeCell ref="I122:J122"/>
    <mergeCell ref="N122:O122"/>
    <mergeCell ref="D123:E123"/>
    <mergeCell ref="G123:H123"/>
    <mergeCell ref="I123:J123"/>
    <mergeCell ref="N123:O123"/>
    <mergeCell ref="D120:E120"/>
    <mergeCell ref="G120:H120"/>
    <mergeCell ref="I120:J120"/>
    <mergeCell ref="N120:O120"/>
    <mergeCell ref="D121:E121"/>
    <mergeCell ref="G121:H121"/>
    <mergeCell ref="I121:J121"/>
    <mergeCell ref="N121:O121"/>
    <mergeCell ref="D119:E119"/>
    <mergeCell ref="G119:H119"/>
    <mergeCell ref="I119:J119"/>
    <mergeCell ref="N119:O119"/>
    <mergeCell ref="D116:E116"/>
    <mergeCell ref="G116:H116"/>
    <mergeCell ref="I116:J116"/>
    <mergeCell ref="N116:O116"/>
    <mergeCell ref="D117:E117"/>
    <mergeCell ref="G117:H117"/>
    <mergeCell ref="I117:J117"/>
    <mergeCell ref="N117:O117"/>
    <mergeCell ref="D113:E113"/>
    <mergeCell ref="G113:H113"/>
    <mergeCell ref="I113:J113"/>
    <mergeCell ref="N113:O113"/>
    <mergeCell ref="D114:E114"/>
    <mergeCell ref="G114:H114"/>
    <mergeCell ref="I114:J114"/>
    <mergeCell ref="N114:O114"/>
    <mergeCell ref="D118:E118"/>
    <mergeCell ref="G118:H118"/>
    <mergeCell ref="I118:J118"/>
    <mergeCell ref="N118:O118"/>
    <mergeCell ref="C102:Y102"/>
    <mergeCell ref="C104:Y104"/>
    <mergeCell ref="C106:Y106"/>
    <mergeCell ref="D108:F109"/>
    <mergeCell ref="G108:H108"/>
    <mergeCell ref="I108:J108"/>
    <mergeCell ref="G109:H109"/>
    <mergeCell ref="I109:J109"/>
    <mergeCell ref="I112:O112"/>
    <mergeCell ref="X97:Y97"/>
    <mergeCell ref="C98:E98"/>
    <mergeCell ref="F98:G98"/>
    <mergeCell ref="H98:J98"/>
    <mergeCell ref="K98:L98"/>
    <mergeCell ref="M98:N98"/>
    <mergeCell ref="O98:P98"/>
    <mergeCell ref="Q98:R98"/>
    <mergeCell ref="S98:T98"/>
    <mergeCell ref="U98:V98"/>
    <mergeCell ref="X98:Y98"/>
    <mergeCell ref="C97:E97"/>
    <mergeCell ref="F97:G97"/>
    <mergeCell ref="H97:J97"/>
    <mergeCell ref="K97:L97"/>
    <mergeCell ref="M97:N97"/>
    <mergeCell ref="O97:P97"/>
    <mergeCell ref="Q97:R97"/>
    <mergeCell ref="S97:T97"/>
    <mergeCell ref="U97:V97"/>
    <mergeCell ref="X95:Y95"/>
    <mergeCell ref="C96:E96"/>
    <mergeCell ref="F96:G96"/>
    <mergeCell ref="H96:J96"/>
    <mergeCell ref="K96:L96"/>
    <mergeCell ref="M96:N96"/>
    <mergeCell ref="O96:P96"/>
    <mergeCell ref="Q96:R96"/>
    <mergeCell ref="S96:T96"/>
    <mergeCell ref="U96:V96"/>
    <mergeCell ref="X96:Y96"/>
    <mergeCell ref="C95:E95"/>
    <mergeCell ref="F95:G95"/>
    <mergeCell ref="H95:J95"/>
    <mergeCell ref="K95:L95"/>
    <mergeCell ref="M95:N95"/>
    <mergeCell ref="O95:P95"/>
    <mergeCell ref="Q95:R95"/>
    <mergeCell ref="S95:T95"/>
    <mergeCell ref="U95:V95"/>
    <mergeCell ref="X93:Y93"/>
    <mergeCell ref="C94:E94"/>
    <mergeCell ref="F94:G94"/>
    <mergeCell ref="H94:J94"/>
    <mergeCell ref="K94:L94"/>
    <mergeCell ref="M94:N94"/>
    <mergeCell ref="O94:P94"/>
    <mergeCell ref="Q94:R94"/>
    <mergeCell ref="S94:T94"/>
    <mergeCell ref="U94:V94"/>
    <mergeCell ref="X94:Y94"/>
    <mergeCell ref="C93:E93"/>
    <mergeCell ref="F93:G93"/>
    <mergeCell ref="H93:J93"/>
    <mergeCell ref="K93:L93"/>
    <mergeCell ref="M93:N93"/>
    <mergeCell ref="O93:P93"/>
    <mergeCell ref="Q93:R93"/>
    <mergeCell ref="S93:T93"/>
    <mergeCell ref="U93:V93"/>
    <mergeCell ref="X91:Y91"/>
    <mergeCell ref="C92:E92"/>
    <mergeCell ref="F92:G92"/>
    <mergeCell ref="H92:J92"/>
    <mergeCell ref="K92:L92"/>
    <mergeCell ref="M92:N92"/>
    <mergeCell ref="O92:P92"/>
    <mergeCell ref="Q92:R92"/>
    <mergeCell ref="S92:T92"/>
    <mergeCell ref="U92:V92"/>
    <mergeCell ref="X92:Y92"/>
    <mergeCell ref="C91:E91"/>
    <mergeCell ref="F91:G91"/>
    <mergeCell ref="H91:J91"/>
    <mergeCell ref="K91:L91"/>
    <mergeCell ref="M91:N91"/>
    <mergeCell ref="O91:P91"/>
    <mergeCell ref="Q91:R91"/>
    <mergeCell ref="S91:T91"/>
    <mergeCell ref="U91:V91"/>
    <mergeCell ref="X89:Y89"/>
    <mergeCell ref="C90:E90"/>
    <mergeCell ref="F90:G90"/>
    <mergeCell ref="H90:J90"/>
    <mergeCell ref="K90:L90"/>
    <mergeCell ref="M90:N90"/>
    <mergeCell ref="O90:P90"/>
    <mergeCell ref="Q90:R90"/>
    <mergeCell ref="S90:T90"/>
    <mergeCell ref="U90:V90"/>
    <mergeCell ref="X90:Y90"/>
    <mergeCell ref="C89:E89"/>
    <mergeCell ref="F89:G89"/>
    <mergeCell ref="H89:J89"/>
    <mergeCell ref="K89:L89"/>
    <mergeCell ref="M89:N89"/>
    <mergeCell ref="O89:P89"/>
    <mergeCell ref="Q89:R89"/>
    <mergeCell ref="S89:T89"/>
    <mergeCell ref="U89:V89"/>
    <mergeCell ref="X87:Y87"/>
    <mergeCell ref="C88:E88"/>
    <mergeCell ref="F88:G88"/>
    <mergeCell ref="H88:J88"/>
    <mergeCell ref="K88:L88"/>
    <mergeCell ref="M88:N88"/>
    <mergeCell ref="O88:P88"/>
    <mergeCell ref="Q88:R88"/>
    <mergeCell ref="S88:T88"/>
    <mergeCell ref="U88:V88"/>
    <mergeCell ref="C87:E87"/>
    <mergeCell ref="F87:G87"/>
    <mergeCell ref="H87:J87"/>
    <mergeCell ref="K87:L87"/>
    <mergeCell ref="M87:N87"/>
    <mergeCell ref="O87:P87"/>
    <mergeCell ref="Q87:R87"/>
    <mergeCell ref="S87:T87"/>
    <mergeCell ref="U87:V87"/>
    <mergeCell ref="X88:Y88"/>
    <mergeCell ref="X85:Y85"/>
    <mergeCell ref="X84:Y84"/>
    <mergeCell ref="C85:E85"/>
    <mergeCell ref="F85:G85"/>
    <mergeCell ref="H85:J85"/>
    <mergeCell ref="K85:L85"/>
    <mergeCell ref="M85:N85"/>
    <mergeCell ref="O85:P85"/>
    <mergeCell ref="Q85:R85"/>
    <mergeCell ref="S85:T85"/>
    <mergeCell ref="U85:V85"/>
    <mergeCell ref="C81:Y81"/>
    <mergeCell ref="C84:E84"/>
    <mergeCell ref="F84:G84"/>
    <mergeCell ref="H84:J84"/>
    <mergeCell ref="K84:L84"/>
    <mergeCell ref="M84:N84"/>
    <mergeCell ref="O84:P84"/>
    <mergeCell ref="Q84:R84"/>
    <mergeCell ref="S84:T84"/>
    <mergeCell ref="U84:V84"/>
    <mergeCell ref="C77:E77"/>
    <mergeCell ref="F77:G77"/>
    <mergeCell ref="J77:K77"/>
    <mergeCell ref="L77:M77"/>
    <mergeCell ref="N77:Y77"/>
    <mergeCell ref="C78:E78"/>
    <mergeCell ref="F78:G78"/>
    <mergeCell ref="J78:K78"/>
    <mergeCell ref="L78:M78"/>
    <mergeCell ref="N78:Y78"/>
    <mergeCell ref="C75:E75"/>
    <mergeCell ref="F75:G75"/>
    <mergeCell ref="J75:K75"/>
    <mergeCell ref="L75:M75"/>
    <mergeCell ref="N75:Y75"/>
    <mergeCell ref="C76:E76"/>
    <mergeCell ref="F76:G76"/>
    <mergeCell ref="J76:K76"/>
    <mergeCell ref="L76:M76"/>
    <mergeCell ref="N76:Y76"/>
    <mergeCell ref="C73:E73"/>
    <mergeCell ref="F73:G73"/>
    <mergeCell ref="J73:K73"/>
    <mergeCell ref="L73:M73"/>
    <mergeCell ref="N73:Y73"/>
    <mergeCell ref="C74:E74"/>
    <mergeCell ref="F74:G74"/>
    <mergeCell ref="J74:K74"/>
    <mergeCell ref="L74:M74"/>
    <mergeCell ref="N74:Y74"/>
    <mergeCell ref="L69:N69"/>
    <mergeCell ref="R69:T69"/>
    <mergeCell ref="U69:V69"/>
    <mergeCell ref="L70:N70"/>
    <mergeCell ref="R70:T70"/>
    <mergeCell ref="U70:V70"/>
    <mergeCell ref="R67:T67"/>
    <mergeCell ref="U67:V67"/>
    <mergeCell ref="C68:F68"/>
    <mergeCell ref="G68:I68"/>
    <mergeCell ref="L68:N68"/>
    <mergeCell ref="R68:T68"/>
    <mergeCell ref="U68:V68"/>
    <mergeCell ref="B55:H55"/>
    <mergeCell ref="I55:L55"/>
    <mergeCell ref="M55:P55"/>
    <mergeCell ref="Q55:S55"/>
    <mergeCell ref="I57:S57"/>
    <mergeCell ref="C62:Y62"/>
    <mergeCell ref="C64:Y64"/>
    <mergeCell ref="C66:I66"/>
    <mergeCell ref="L66:N67"/>
    <mergeCell ref="O66:O67"/>
    <mergeCell ref="R66:T66"/>
    <mergeCell ref="U66:V66"/>
    <mergeCell ref="C67:F67"/>
    <mergeCell ref="G67:I67"/>
    <mergeCell ref="B50:T50"/>
    <mergeCell ref="B52:T52"/>
    <mergeCell ref="B54:H54"/>
    <mergeCell ref="I54:L54"/>
    <mergeCell ref="M54:P54"/>
    <mergeCell ref="Q54:S54"/>
    <mergeCell ref="F45:I45"/>
    <mergeCell ref="J45:O45"/>
    <mergeCell ref="P45:Q45"/>
    <mergeCell ref="R45:S45"/>
    <mergeCell ref="B47:P47"/>
    <mergeCell ref="Q47:T47"/>
    <mergeCell ref="B41:E45"/>
    <mergeCell ref="F34:I34"/>
    <mergeCell ref="J34:O34"/>
    <mergeCell ref="P34:Q34"/>
    <mergeCell ref="R34:S34"/>
    <mergeCell ref="F35:I35"/>
    <mergeCell ref="J35:O35"/>
    <mergeCell ref="P35:Q35"/>
    <mergeCell ref="R35:S35"/>
    <mergeCell ref="F43:I43"/>
    <mergeCell ref="J43:O43"/>
    <mergeCell ref="P43:Q43"/>
    <mergeCell ref="R43:S43"/>
    <mergeCell ref="F41:I41"/>
    <mergeCell ref="J41:O41"/>
    <mergeCell ref="P41:Q41"/>
    <mergeCell ref="R41:S41"/>
    <mergeCell ref="F42:I42"/>
    <mergeCell ref="J42:O42"/>
    <mergeCell ref="P42:Q42"/>
    <mergeCell ref="R42:S42"/>
    <mergeCell ref="U45:V45"/>
    <mergeCell ref="F36:I36"/>
    <mergeCell ref="J36:O36"/>
    <mergeCell ref="P36:Q36"/>
    <mergeCell ref="R36:S36"/>
    <mergeCell ref="F39:I39"/>
    <mergeCell ref="J39:O39"/>
    <mergeCell ref="P39:Q39"/>
    <mergeCell ref="R39:S39"/>
    <mergeCell ref="F44:I44"/>
    <mergeCell ref="J44:O44"/>
    <mergeCell ref="P44:Q44"/>
    <mergeCell ref="R44:S44"/>
    <mergeCell ref="U39:V39"/>
    <mergeCell ref="F37:I37"/>
    <mergeCell ref="P37:Q37"/>
    <mergeCell ref="R37:S37"/>
    <mergeCell ref="F38:I38"/>
    <mergeCell ref="P38:Q38"/>
    <mergeCell ref="R38:S38"/>
    <mergeCell ref="F28:I28"/>
    <mergeCell ref="J28:O28"/>
    <mergeCell ref="P28:Q28"/>
    <mergeCell ref="R28:S28"/>
    <mergeCell ref="F24:I24"/>
    <mergeCell ref="U31:V31"/>
    <mergeCell ref="F29:I29"/>
    <mergeCell ref="J29:O29"/>
    <mergeCell ref="P29:Q29"/>
    <mergeCell ref="R29:S29"/>
    <mergeCell ref="F31:I31"/>
    <mergeCell ref="J31:O31"/>
    <mergeCell ref="P31:Q31"/>
    <mergeCell ref="R31:S31"/>
    <mergeCell ref="P20:Q20"/>
    <mergeCell ref="R20:S20"/>
    <mergeCell ref="J24:O24"/>
    <mergeCell ref="P24:Q24"/>
    <mergeCell ref="R24:S24"/>
    <mergeCell ref="B14:E17"/>
    <mergeCell ref="U24:V24"/>
    <mergeCell ref="B26:E31"/>
    <mergeCell ref="F26:I26"/>
    <mergeCell ref="J26:O26"/>
    <mergeCell ref="P26:Q26"/>
    <mergeCell ref="R26:S26"/>
    <mergeCell ref="F21:I21"/>
    <mergeCell ref="J21:O21"/>
    <mergeCell ref="P21:Q21"/>
    <mergeCell ref="R21:S21"/>
    <mergeCell ref="F22:I22"/>
    <mergeCell ref="J22:O22"/>
    <mergeCell ref="P22:Q22"/>
    <mergeCell ref="R22:S22"/>
    <mergeCell ref="F27:I27"/>
    <mergeCell ref="J27:O27"/>
    <mergeCell ref="P27:Q27"/>
    <mergeCell ref="R27:S27"/>
    <mergeCell ref="U12:V12"/>
    <mergeCell ref="F14:I14"/>
    <mergeCell ref="J14:O14"/>
    <mergeCell ref="P14:Q14"/>
    <mergeCell ref="R14:S14"/>
    <mergeCell ref="F17:I17"/>
    <mergeCell ref="J17:O17"/>
    <mergeCell ref="P17:Q17"/>
    <mergeCell ref="R17:S17"/>
    <mergeCell ref="U17:V17"/>
    <mergeCell ref="F10:I10"/>
    <mergeCell ref="J10:O10"/>
    <mergeCell ref="P10:Q10"/>
    <mergeCell ref="R10:S10"/>
    <mergeCell ref="B7:E12"/>
    <mergeCell ref="F7:I7"/>
    <mergeCell ref="J7:O7"/>
    <mergeCell ref="P7:Q7"/>
    <mergeCell ref="R7:S7"/>
    <mergeCell ref="F8:I8"/>
    <mergeCell ref="J8:O8"/>
    <mergeCell ref="P8:Q8"/>
    <mergeCell ref="R8:S8"/>
    <mergeCell ref="F9:I9"/>
    <mergeCell ref="F12:I12"/>
    <mergeCell ref="J12:O12"/>
    <mergeCell ref="P12:Q12"/>
    <mergeCell ref="R12:S12"/>
    <mergeCell ref="F11:I11"/>
    <mergeCell ref="P11:Q11"/>
    <mergeCell ref="R11:S11"/>
    <mergeCell ref="B4:T4"/>
    <mergeCell ref="B6:E6"/>
    <mergeCell ref="F6:I6"/>
    <mergeCell ref="J6:O6"/>
    <mergeCell ref="P6:Q6"/>
    <mergeCell ref="R6:S6"/>
    <mergeCell ref="J9:O9"/>
    <mergeCell ref="P9:Q9"/>
    <mergeCell ref="R9:S9"/>
    <mergeCell ref="P184:S184"/>
    <mergeCell ref="C179:Z179"/>
    <mergeCell ref="F182:J182"/>
    <mergeCell ref="K182:X182"/>
    <mergeCell ref="F183:J183"/>
    <mergeCell ref="K183:L183"/>
    <mergeCell ref="M183:O183"/>
    <mergeCell ref="P183:S183"/>
    <mergeCell ref="T183:V183"/>
    <mergeCell ref="W183:X183"/>
    <mergeCell ref="B33:E39"/>
    <mergeCell ref="F33:I33"/>
    <mergeCell ref="J33:O33"/>
    <mergeCell ref="P33:Q33"/>
    <mergeCell ref="R33:S33"/>
    <mergeCell ref="F15:I15"/>
    <mergeCell ref="F16:I16"/>
    <mergeCell ref="R15:S15"/>
    <mergeCell ref="R16:S16"/>
    <mergeCell ref="P15:Q15"/>
    <mergeCell ref="P16:Q16"/>
    <mergeCell ref="P30:Q30"/>
    <mergeCell ref="R30:S30"/>
    <mergeCell ref="F30:I30"/>
    <mergeCell ref="F23:I23"/>
    <mergeCell ref="P23:Q23"/>
    <mergeCell ref="R23:S23"/>
    <mergeCell ref="B19:E24"/>
    <mergeCell ref="F19:I19"/>
    <mergeCell ref="J19:O19"/>
    <mergeCell ref="P19:Q19"/>
    <mergeCell ref="R19:S19"/>
    <mergeCell ref="F20:I20"/>
    <mergeCell ref="J20:O20"/>
    <mergeCell ref="F185:J185"/>
    <mergeCell ref="K185:L185"/>
    <mergeCell ref="M185:O185"/>
    <mergeCell ref="P185:S185"/>
    <mergeCell ref="T185:V185"/>
    <mergeCell ref="W185:X185"/>
    <mergeCell ref="T184:V184"/>
    <mergeCell ref="W184:X184"/>
    <mergeCell ref="C148:J148"/>
    <mergeCell ref="K148:M148"/>
    <mergeCell ref="N148:P148"/>
    <mergeCell ref="Q148:S148"/>
    <mergeCell ref="T148:U148"/>
    <mergeCell ref="Q161:S161"/>
    <mergeCell ref="T161:U161"/>
    <mergeCell ref="C162:J162"/>
    <mergeCell ref="T162:U162"/>
    <mergeCell ref="C163:J163"/>
    <mergeCell ref="K163:U163"/>
    <mergeCell ref="C149:J149"/>
    <mergeCell ref="K149:M149"/>
    <mergeCell ref="F184:J184"/>
    <mergeCell ref="K184:L184"/>
    <mergeCell ref="M184:O184"/>
  </mergeCells>
  <phoneticPr fontId="24" type="noConversion"/>
  <dataValidations count="2">
    <dataValidation type="list" allowBlank="1" showErrorMessage="1" sqref="O85:P97" xr:uid="{8AD5BDAD-09FF-4A8E-860D-6A76439E39ED}">
      <formula1>$AN$289:$AN$294</formula1>
    </dataValidation>
    <dataValidation type="list" allowBlank="1" showErrorMessage="1" sqref="H85:J97" xr:uid="{399E3D2F-29A4-4504-BB2E-48B251B0AE10}">
      <formula1>$AM$289:$AM$293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909AD-7E55-4E2D-AB78-D7CD9BF42333}">
  <dimension ref="A1:BA185"/>
  <sheetViews>
    <sheetView tabSelected="1" zoomScale="70" zoomScaleNormal="70" workbookViewId="0">
      <selection activeCell="C175" sqref="C175:H182"/>
    </sheetView>
  </sheetViews>
  <sheetFormatPr baseColWidth="10" defaultRowHeight="15" x14ac:dyDescent="0.25"/>
  <cols>
    <col min="4" max="4" width="35.7109375" customWidth="1"/>
    <col min="5" max="5" width="14.28515625" bestFit="1" customWidth="1"/>
    <col min="6" max="7" width="13.28515625" bestFit="1" customWidth="1"/>
    <col min="8" max="8" width="12.140625" bestFit="1" customWidth="1"/>
    <col min="9" max="9" width="13.85546875" bestFit="1" customWidth="1"/>
    <col min="10" max="10" width="10.42578125" bestFit="1" customWidth="1"/>
    <col min="11" max="11" width="16.140625" customWidth="1"/>
    <col min="12" max="12" width="21.5703125" customWidth="1"/>
    <col min="13" max="13" width="14.28515625" bestFit="1" customWidth="1"/>
    <col min="14" max="15" width="12.85546875" bestFit="1" customWidth="1"/>
    <col min="46" max="46" width="15.140625" bestFit="1" customWidth="1"/>
    <col min="48" max="48" width="16.85546875" bestFit="1" customWidth="1"/>
    <col min="49" max="52" width="15.7109375" bestFit="1" customWidth="1"/>
  </cols>
  <sheetData>
    <row r="1" spans="1:53" ht="61.5" x14ac:dyDescent="0.25">
      <c r="A1" s="14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146"/>
      <c r="AY1" s="139"/>
      <c r="AZ1" s="139"/>
      <c r="BA1" s="139"/>
    </row>
    <row r="2" spans="1:53" ht="26.25" x14ac:dyDescent="0.4">
      <c r="A2" s="142"/>
      <c r="B2" s="527" t="s">
        <v>98</v>
      </c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18"/>
      <c r="AY2" s="139"/>
      <c r="AZ2" s="139"/>
      <c r="BA2" s="139"/>
    </row>
    <row r="3" spans="1:53" ht="26.25" x14ac:dyDescent="0.4">
      <c r="A3" s="142"/>
      <c r="B3" s="18"/>
      <c r="C3" s="18"/>
      <c r="D3" s="18"/>
      <c r="E3" s="87"/>
      <c r="F3" s="87"/>
      <c r="G3" s="87"/>
      <c r="H3" s="87"/>
      <c r="I3" s="87"/>
      <c r="J3" s="87"/>
      <c r="K3" s="87"/>
      <c r="L3" s="87"/>
      <c r="M3" s="87"/>
      <c r="N3" s="18"/>
      <c r="O3" s="18"/>
      <c r="P3" s="18"/>
      <c r="Q3" s="18"/>
      <c r="AY3" s="139"/>
      <c r="AZ3" s="139"/>
      <c r="BA3" s="139"/>
    </row>
    <row r="4" spans="1:53" ht="26.25" x14ac:dyDescent="0.4">
      <c r="A4" s="147"/>
      <c r="B4" s="527" t="s">
        <v>99</v>
      </c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18"/>
      <c r="AS4" s="139"/>
      <c r="AT4" s="139"/>
      <c r="AU4" s="139"/>
      <c r="AV4" s="139"/>
      <c r="AW4" s="139"/>
      <c r="AX4" s="139"/>
      <c r="AY4" s="139"/>
      <c r="AZ4" s="139"/>
      <c r="BA4" s="139"/>
    </row>
    <row r="5" spans="1:53" ht="26.25" x14ac:dyDescent="0.4">
      <c r="A5" s="142"/>
      <c r="B5" s="18"/>
      <c r="C5" s="18"/>
      <c r="D5" s="18"/>
      <c r="E5" s="87"/>
      <c r="F5" s="87"/>
      <c r="G5" s="87"/>
      <c r="H5" s="87"/>
      <c r="I5" s="87"/>
      <c r="J5" s="87"/>
      <c r="K5" s="87"/>
      <c r="L5" s="87"/>
      <c r="M5" s="87"/>
      <c r="N5" s="18"/>
      <c r="O5" s="18"/>
      <c r="P5" s="18"/>
      <c r="Q5" s="18"/>
      <c r="AS5" s="139"/>
      <c r="AT5" s="139"/>
      <c r="AU5" s="139"/>
      <c r="AV5" s="139"/>
      <c r="AW5" s="139"/>
      <c r="AX5" s="139"/>
      <c r="AY5" s="139"/>
      <c r="AZ5" s="139"/>
      <c r="BA5" s="139"/>
    </row>
    <row r="6" spans="1:53" ht="27" thickBot="1" x14ac:dyDescent="0.45">
      <c r="A6" s="142"/>
      <c r="B6" s="18"/>
      <c r="C6" s="18"/>
      <c r="D6" s="18"/>
      <c r="E6" s="87"/>
      <c r="F6" s="87"/>
      <c r="G6" s="87"/>
      <c r="H6" s="87"/>
      <c r="I6" s="87"/>
      <c r="J6" s="87"/>
      <c r="K6" s="87"/>
      <c r="L6" s="87"/>
      <c r="M6" s="87"/>
      <c r="N6" s="18"/>
      <c r="O6" s="18"/>
      <c r="P6" s="18"/>
      <c r="Q6" s="18"/>
      <c r="AS6" s="139"/>
      <c r="AT6" s="139"/>
      <c r="AU6" s="139"/>
      <c r="AV6" s="139"/>
      <c r="AW6" s="139"/>
      <c r="AX6" s="139"/>
      <c r="AY6" s="139"/>
      <c r="AZ6" s="139"/>
      <c r="BA6" s="139"/>
    </row>
    <row r="7" spans="1:53" ht="16.5" thickBot="1" x14ac:dyDescent="0.3">
      <c r="A7" s="18"/>
      <c r="B7" s="18"/>
      <c r="C7" s="697" t="s">
        <v>100</v>
      </c>
      <c r="D7" s="699" t="s">
        <v>101</v>
      </c>
      <c r="E7" s="700"/>
      <c r="F7" s="700"/>
      <c r="G7" s="701"/>
      <c r="H7" s="702" t="s">
        <v>102</v>
      </c>
      <c r="I7" s="700"/>
      <c r="J7" s="703"/>
      <c r="K7" s="702" t="s">
        <v>103</v>
      </c>
      <c r="L7" s="700"/>
      <c r="M7" s="700"/>
      <c r="N7" s="700"/>
      <c r="O7" s="703"/>
      <c r="P7" s="18"/>
      <c r="Q7" s="18"/>
      <c r="AS7" s="643" t="s">
        <v>220</v>
      </c>
      <c r="AT7" s="643"/>
      <c r="AU7" s="130">
        <f>+E35</f>
        <v>10</v>
      </c>
      <c r="AV7" s="643" t="str">
        <f>+D12</f>
        <v>Maquinaria y Equipo</v>
      </c>
      <c r="AW7" s="643"/>
      <c r="AX7" s="643"/>
      <c r="AY7" s="643"/>
      <c r="AZ7" s="643"/>
      <c r="BA7" s="139"/>
    </row>
    <row r="8" spans="1:53" ht="16.5" thickBot="1" x14ac:dyDescent="0.3">
      <c r="A8" s="18"/>
      <c r="B8" s="18"/>
      <c r="C8" s="698"/>
      <c r="D8" s="687" t="s">
        <v>104</v>
      </c>
      <c r="E8" s="688"/>
      <c r="F8" s="688"/>
      <c r="G8" s="689"/>
      <c r="H8" s="690">
        <v>0</v>
      </c>
      <c r="I8" s="691"/>
      <c r="J8" s="692"/>
      <c r="K8" s="42">
        <v>1</v>
      </c>
      <c r="L8" s="43">
        <v>2</v>
      </c>
      <c r="M8" s="43">
        <v>3</v>
      </c>
      <c r="N8" s="43">
        <v>4</v>
      </c>
      <c r="O8" s="44">
        <v>5</v>
      </c>
      <c r="P8" s="18"/>
      <c r="Q8" s="18"/>
      <c r="AS8" s="131" t="s">
        <v>221</v>
      </c>
      <c r="AT8" s="130" t="s">
        <v>222</v>
      </c>
      <c r="AU8" s="130" t="s">
        <v>221</v>
      </c>
      <c r="AV8" s="130">
        <v>1</v>
      </c>
      <c r="AW8" s="130">
        <v>2</v>
      </c>
      <c r="AX8" s="130">
        <v>3</v>
      </c>
      <c r="AY8" s="130">
        <v>4</v>
      </c>
      <c r="AZ8" s="130">
        <v>5</v>
      </c>
      <c r="BA8" s="139"/>
    </row>
    <row r="9" spans="1:53" ht="16.5" thickBot="1" x14ac:dyDescent="0.3">
      <c r="A9" s="18"/>
      <c r="B9" s="18"/>
      <c r="C9" s="45"/>
      <c r="D9" s="693" t="s">
        <v>105</v>
      </c>
      <c r="E9" s="693"/>
      <c r="F9" s="693"/>
      <c r="G9" s="693"/>
      <c r="H9" s="694">
        <v>0</v>
      </c>
      <c r="I9" s="695"/>
      <c r="J9" s="696"/>
      <c r="K9" s="117">
        <v>0.3</v>
      </c>
      <c r="L9" s="118">
        <v>0.5</v>
      </c>
      <c r="M9" s="118">
        <v>1</v>
      </c>
      <c r="N9" s="118">
        <v>1</v>
      </c>
      <c r="O9" s="119">
        <v>1</v>
      </c>
      <c r="P9" s="18"/>
      <c r="Q9" s="18"/>
      <c r="AS9" s="81">
        <v>1</v>
      </c>
      <c r="AT9" s="132">
        <f>+H12</f>
        <v>132920000</v>
      </c>
      <c r="AU9" s="133">
        <v>1</v>
      </c>
      <c r="AV9" s="134">
        <f>+AT9/AU7</f>
        <v>13292000</v>
      </c>
      <c r="AW9" s="134">
        <f>$AV$11</f>
        <v>0</v>
      </c>
      <c r="AX9" s="134">
        <f>$AV$11</f>
        <v>0</v>
      </c>
      <c r="AY9" s="134">
        <f>$AV$11</f>
        <v>0</v>
      </c>
      <c r="AZ9" s="134">
        <f>$AV$11</f>
        <v>0</v>
      </c>
      <c r="BA9" s="139"/>
    </row>
    <row r="10" spans="1:53" ht="16.5" thickBot="1" x14ac:dyDescent="0.3">
      <c r="A10" s="18"/>
      <c r="B10" s="18"/>
      <c r="C10" s="46">
        <v>1</v>
      </c>
      <c r="D10" s="353"/>
      <c r="E10" s="353"/>
      <c r="F10" s="353"/>
      <c r="G10" s="353"/>
      <c r="H10" s="352" t="s">
        <v>106</v>
      </c>
      <c r="I10" s="353"/>
      <c r="J10" s="354"/>
      <c r="K10" s="47">
        <v>1</v>
      </c>
      <c r="L10" s="48">
        <v>2</v>
      </c>
      <c r="M10" s="48">
        <v>3</v>
      </c>
      <c r="N10" s="48">
        <v>4</v>
      </c>
      <c r="O10" s="49">
        <v>5</v>
      </c>
      <c r="P10" s="18"/>
      <c r="Q10" s="18"/>
      <c r="AS10" s="81">
        <v>2</v>
      </c>
      <c r="AT10" s="132">
        <f>+L12</f>
        <v>3000000</v>
      </c>
      <c r="AU10" s="133">
        <v>2</v>
      </c>
      <c r="AV10" s="134">
        <v>0</v>
      </c>
      <c r="AW10" s="134">
        <f>+AT10/AU7</f>
        <v>300000</v>
      </c>
      <c r="AX10" s="134">
        <f>$AW$12</f>
        <v>0</v>
      </c>
      <c r="AY10" s="134">
        <f>$AW$12</f>
        <v>0</v>
      </c>
      <c r="AZ10" s="134">
        <f>$AW$12</f>
        <v>0</v>
      </c>
      <c r="BA10" s="139"/>
    </row>
    <row r="11" spans="1:53" ht="15.75" x14ac:dyDescent="0.25">
      <c r="A11" s="18"/>
      <c r="B11" s="18"/>
      <c r="C11" s="50" t="s">
        <v>107</v>
      </c>
      <c r="D11" s="683" t="s">
        <v>108</v>
      </c>
      <c r="E11" s="683"/>
      <c r="F11" s="683"/>
      <c r="G11" s="683"/>
      <c r="H11" s="684">
        <v>220000000</v>
      </c>
      <c r="I11" s="685"/>
      <c r="J11" s="686"/>
      <c r="K11" s="107"/>
      <c r="L11" s="108"/>
      <c r="M11" s="108">
        <v>50000000</v>
      </c>
      <c r="N11" s="108"/>
      <c r="O11" s="109"/>
      <c r="P11" s="18"/>
      <c r="Q11" s="18"/>
      <c r="AS11" s="81">
        <v>3</v>
      </c>
      <c r="AT11" s="132">
        <f>+M12</f>
        <v>2500000</v>
      </c>
      <c r="AU11" s="133">
        <v>3</v>
      </c>
      <c r="AV11" s="134">
        <v>0</v>
      </c>
      <c r="AW11" s="134">
        <v>0</v>
      </c>
      <c r="AX11" s="134">
        <f>+AT11/AU7</f>
        <v>250000</v>
      </c>
      <c r="AY11" s="134">
        <f>$AX$13</f>
        <v>0</v>
      </c>
      <c r="AZ11" s="134">
        <f>$AX$13</f>
        <v>0</v>
      </c>
      <c r="BA11" s="139"/>
    </row>
    <row r="12" spans="1:53" ht="15.75" x14ac:dyDescent="0.25">
      <c r="A12" s="148"/>
      <c r="B12" s="18"/>
      <c r="C12" s="51" t="s">
        <v>109</v>
      </c>
      <c r="D12" s="668" t="s">
        <v>6</v>
      </c>
      <c r="E12" s="668"/>
      <c r="F12" s="668"/>
      <c r="G12" s="668"/>
      <c r="H12" s="669">
        <f>+'ANALISIS FINANCIERO'!U12</f>
        <v>132920000</v>
      </c>
      <c r="I12" s="670"/>
      <c r="J12" s="671"/>
      <c r="K12" s="110"/>
      <c r="L12" s="111">
        <v>3000000</v>
      </c>
      <c r="M12" s="111">
        <v>2500000</v>
      </c>
      <c r="N12" s="111">
        <v>5000000</v>
      </c>
      <c r="O12" s="112">
        <v>5000000</v>
      </c>
      <c r="P12" s="18"/>
      <c r="Q12" s="18"/>
      <c r="AS12" s="81">
        <v>4</v>
      </c>
      <c r="AT12" s="132">
        <f>+N12</f>
        <v>5000000</v>
      </c>
      <c r="AU12" s="133">
        <v>4</v>
      </c>
      <c r="AV12" s="134">
        <v>0</v>
      </c>
      <c r="AW12" s="134">
        <v>0</v>
      </c>
      <c r="AX12" s="134">
        <v>0</v>
      </c>
      <c r="AY12" s="134">
        <f>+AT12/AU7</f>
        <v>500000</v>
      </c>
      <c r="AZ12" s="134">
        <f>$AY$14</f>
        <v>500000</v>
      </c>
      <c r="BA12" s="139"/>
    </row>
    <row r="13" spans="1:53" ht="15.75" x14ac:dyDescent="0.25">
      <c r="A13" s="18"/>
      <c r="B13" s="18"/>
      <c r="C13" s="51" t="s">
        <v>110</v>
      </c>
      <c r="D13" s="668" t="s">
        <v>7</v>
      </c>
      <c r="E13" s="668"/>
      <c r="F13" s="668"/>
      <c r="G13" s="668"/>
      <c r="H13" s="669">
        <f>+'ANALISIS FINANCIERO'!U17</f>
        <v>16000000</v>
      </c>
      <c r="I13" s="670"/>
      <c r="J13" s="671"/>
      <c r="K13" s="110"/>
      <c r="L13" s="111"/>
      <c r="M13" s="111"/>
      <c r="N13" s="111"/>
      <c r="O13" s="112">
        <v>2000000</v>
      </c>
      <c r="P13" s="18"/>
      <c r="Q13" s="18"/>
      <c r="AS13" s="81">
        <v>5</v>
      </c>
      <c r="AT13" s="132">
        <f>+O12</f>
        <v>5000000</v>
      </c>
      <c r="AU13" s="133">
        <v>5</v>
      </c>
      <c r="AV13" s="134">
        <v>0</v>
      </c>
      <c r="AW13" s="134">
        <v>0</v>
      </c>
      <c r="AX13" s="134">
        <v>0</v>
      </c>
      <c r="AY13" s="134">
        <v>0</v>
      </c>
      <c r="AZ13" s="134">
        <f>+AT13/AU7</f>
        <v>500000</v>
      </c>
      <c r="BA13" s="139"/>
    </row>
    <row r="14" spans="1:53" ht="15.75" x14ac:dyDescent="0.25">
      <c r="A14" s="18"/>
      <c r="B14" s="18"/>
      <c r="C14" s="51" t="s">
        <v>111</v>
      </c>
      <c r="D14" s="668" t="s">
        <v>8</v>
      </c>
      <c r="E14" s="668"/>
      <c r="F14" s="668"/>
      <c r="G14" s="668"/>
      <c r="H14" s="669">
        <f>+'ANALISIS FINANCIERO'!U24</f>
        <v>19000000</v>
      </c>
      <c r="I14" s="670"/>
      <c r="J14" s="671"/>
      <c r="K14" s="110"/>
      <c r="L14" s="111">
        <v>1500000</v>
      </c>
      <c r="M14" s="111"/>
      <c r="N14" s="111">
        <v>200000</v>
      </c>
      <c r="O14" s="112"/>
      <c r="P14" s="18"/>
      <c r="Q14" s="18"/>
      <c r="AS14" s="135"/>
      <c r="AT14" s="136"/>
      <c r="AU14" s="137" t="s">
        <v>38</v>
      </c>
      <c r="AV14" s="138">
        <f>SUM(AV9:AV13)</f>
        <v>13292000</v>
      </c>
      <c r="AW14" s="138">
        <f>SUM(AW9:AW13)</f>
        <v>300000</v>
      </c>
      <c r="AX14" s="138">
        <f>SUM(AX9:AX13)</f>
        <v>250000</v>
      </c>
      <c r="AY14" s="138">
        <f>SUM(AY9:AY13)</f>
        <v>500000</v>
      </c>
      <c r="AZ14" s="138">
        <f>SUM(AZ9:AZ13)</f>
        <v>1000000</v>
      </c>
      <c r="BA14" s="139"/>
    </row>
    <row r="15" spans="1:53" ht="15.75" x14ac:dyDescent="0.25">
      <c r="A15" s="18"/>
      <c r="B15" s="18"/>
      <c r="C15" s="51" t="s">
        <v>112</v>
      </c>
      <c r="D15" s="668" t="s">
        <v>113</v>
      </c>
      <c r="E15" s="668"/>
      <c r="F15" s="668"/>
      <c r="G15" s="668"/>
      <c r="H15" s="669">
        <f>+'ANALISIS FINANCIERO'!U31</f>
        <v>4130000</v>
      </c>
      <c r="I15" s="670"/>
      <c r="J15" s="671"/>
      <c r="K15" s="110"/>
      <c r="L15" s="111">
        <v>600000</v>
      </c>
      <c r="M15" s="111"/>
      <c r="N15" s="111">
        <v>600000</v>
      </c>
      <c r="O15" s="112"/>
      <c r="P15" s="18"/>
      <c r="Q15" s="18"/>
      <c r="AS15" s="139"/>
      <c r="AT15" s="139"/>
      <c r="AU15" s="139"/>
      <c r="AV15" s="139"/>
      <c r="AW15" s="139"/>
      <c r="AX15" s="139"/>
      <c r="AY15" s="139"/>
      <c r="AZ15" s="139"/>
      <c r="BA15" s="139"/>
    </row>
    <row r="16" spans="1:53" ht="16.5" thickBot="1" x14ac:dyDescent="0.3">
      <c r="A16" s="18"/>
      <c r="B16" s="18"/>
      <c r="C16" s="52" t="s">
        <v>114</v>
      </c>
      <c r="D16" s="681" t="s">
        <v>10</v>
      </c>
      <c r="E16" s="681"/>
      <c r="F16" s="681"/>
      <c r="G16" s="681"/>
      <c r="H16" s="669">
        <f>+'ANALISIS FINANCIERO'!U39</f>
        <v>102000000</v>
      </c>
      <c r="I16" s="670"/>
      <c r="J16" s="671"/>
      <c r="K16" s="113"/>
      <c r="L16" s="114">
        <v>2500000</v>
      </c>
      <c r="M16" s="114"/>
      <c r="N16" s="115"/>
      <c r="O16" s="116">
        <v>1500000</v>
      </c>
      <c r="P16" s="18"/>
      <c r="Q16" s="18"/>
      <c r="T16" s="682"/>
      <c r="U16" s="682"/>
      <c r="V16" s="682"/>
      <c r="W16" s="682"/>
      <c r="X16" s="682"/>
      <c r="Y16" s="682"/>
      <c r="Z16" s="682"/>
      <c r="AA16" s="682"/>
      <c r="AB16" s="682"/>
      <c r="AC16" s="682"/>
      <c r="AD16" s="682"/>
      <c r="AE16" s="682"/>
      <c r="AF16" s="682"/>
      <c r="AG16" s="682"/>
      <c r="AH16" s="682"/>
      <c r="AI16" s="682"/>
      <c r="AJ16" s="682"/>
      <c r="AK16" s="682"/>
      <c r="AL16" s="682"/>
      <c r="AM16" s="682"/>
      <c r="AN16" s="682"/>
      <c r="AO16" s="682"/>
      <c r="AP16" s="682"/>
      <c r="AQ16" s="682"/>
      <c r="AR16" s="139"/>
      <c r="AS16" s="643" t="s">
        <v>220</v>
      </c>
      <c r="AT16" s="643"/>
      <c r="AU16" s="130">
        <f>+E36</f>
        <v>5</v>
      </c>
      <c r="AV16" s="643" t="str">
        <f>+D13</f>
        <v>Equipo de Comunicación y Computación</v>
      </c>
      <c r="AW16" s="643"/>
      <c r="AX16" s="643"/>
      <c r="AY16" s="643"/>
      <c r="AZ16" s="643"/>
      <c r="BA16" s="139"/>
    </row>
    <row r="17" spans="1:53" ht="16.5" thickBot="1" x14ac:dyDescent="0.3">
      <c r="A17" s="18"/>
      <c r="B17" s="18"/>
      <c r="C17" s="46"/>
      <c r="D17" s="672" t="s">
        <v>115</v>
      </c>
      <c r="E17" s="673"/>
      <c r="F17" s="673"/>
      <c r="G17" s="674"/>
      <c r="H17" s="675">
        <f>SUM(H11:J16)</f>
        <v>494050000</v>
      </c>
      <c r="I17" s="676"/>
      <c r="J17" s="677"/>
      <c r="K17" s="53">
        <f>SUM(K11:K16)</f>
        <v>0</v>
      </c>
      <c r="L17" s="53">
        <f>SUM(L11:L16)</f>
        <v>7600000</v>
      </c>
      <c r="M17" s="53">
        <f>SUM(M11:M16)</f>
        <v>52500000</v>
      </c>
      <c r="N17" s="54">
        <f>SUM(N11:N16)</f>
        <v>5800000</v>
      </c>
      <c r="O17" s="54">
        <f>SUM(O11:O16)</f>
        <v>8500000</v>
      </c>
      <c r="P17" s="18"/>
      <c r="Q17" s="18"/>
      <c r="AR17" s="139"/>
      <c r="AS17" s="131" t="s">
        <v>221</v>
      </c>
      <c r="AT17" s="130" t="s">
        <v>222</v>
      </c>
      <c r="AU17" s="130" t="s">
        <v>221</v>
      </c>
      <c r="AV17" s="130">
        <v>1</v>
      </c>
      <c r="AW17" s="130">
        <v>2</v>
      </c>
      <c r="AX17" s="130">
        <v>3</v>
      </c>
      <c r="AY17" s="130">
        <v>4</v>
      </c>
      <c r="AZ17" s="130">
        <v>5</v>
      </c>
      <c r="BA17" s="139"/>
    </row>
    <row r="18" spans="1:53" ht="16.5" thickBot="1" x14ac:dyDescent="0.3">
      <c r="A18" s="18"/>
      <c r="B18" s="18"/>
      <c r="C18" s="46">
        <v>2</v>
      </c>
      <c r="D18" s="353" t="s">
        <v>116</v>
      </c>
      <c r="E18" s="353"/>
      <c r="F18" s="353"/>
      <c r="G18" s="353"/>
      <c r="H18" s="352" t="s">
        <v>106</v>
      </c>
      <c r="I18" s="353"/>
      <c r="J18" s="354"/>
      <c r="K18" s="47">
        <v>1</v>
      </c>
      <c r="L18" s="48">
        <v>2</v>
      </c>
      <c r="M18" s="48">
        <v>3</v>
      </c>
      <c r="N18" s="48">
        <v>4</v>
      </c>
      <c r="O18" s="49">
        <v>5</v>
      </c>
      <c r="P18" s="18"/>
      <c r="Q18" s="18"/>
      <c r="AR18" s="139"/>
      <c r="AS18" s="81">
        <v>1</v>
      </c>
      <c r="AT18" s="132">
        <f>+H13</f>
        <v>16000000</v>
      </c>
      <c r="AU18" s="133">
        <v>1</v>
      </c>
      <c r="AV18" s="134">
        <f>+AT18/AU16</f>
        <v>3200000</v>
      </c>
      <c r="AW18" s="134">
        <f>$AV$20</f>
        <v>0</v>
      </c>
      <c r="AX18" s="134">
        <f>$AV$20</f>
        <v>0</v>
      </c>
      <c r="AY18" s="134">
        <f>$AV$20</f>
        <v>0</v>
      </c>
      <c r="AZ18" s="134">
        <f>$AV$20</f>
        <v>0</v>
      </c>
      <c r="BA18" s="139"/>
    </row>
    <row r="19" spans="1:53" ht="16.5" thickBot="1" x14ac:dyDescent="0.3">
      <c r="A19" s="18"/>
      <c r="B19" s="18"/>
      <c r="C19" s="51" t="s">
        <v>117</v>
      </c>
      <c r="D19" s="668" t="s">
        <v>118</v>
      </c>
      <c r="E19" s="668"/>
      <c r="F19" s="668"/>
      <c r="G19" s="668"/>
      <c r="H19" s="669">
        <f>+'ANALISIS FINANCIERO'!U45</f>
        <v>20500000</v>
      </c>
      <c r="I19" s="670"/>
      <c r="J19" s="671"/>
      <c r="K19" s="113">
        <v>0</v>
      </c>
      <c r="L19" s="114">
        <v>0</v>
      </c>
      <c r="M19" s="114">
        <v>0</v>
      </c>
      <c r="N19" s="115">
        <v>0</v>
      </c>
      <c r="O19" s="116">
        <v>0</v>
      </c>
      <c r="P19" s="18"/>
      <c r="Q19" s="18"/>
      <c r="AR19" s="139"/>
      <c r="AS19" s="81">
        <v>2</v>
      </c>
      <c r="AT19" s="132">
        <f>+L13</f>
        <v>0</v>
      </c>
      <c r="AU19" s="133">
        <v>2</v>
      </c>
      <c r="AV19" s="134">
        <v>0</v>
      </c>
      <c r="AW19" s="134">
        <f>+AT19/AU16</f>
        <v>0</v>
      </c>
      <c r="AX19" s="134">
        <f>$AW$21</f>
        <v>0</v>
      </c>
      <c r="AY19" s="134">
        <f>$AW$21</f>
        <v>0</v>
      </c>
      <c r="AZ19" s="134">
        <f>$AW$21</f>
        <v>0</v>
      </c>
      <c r="BA19" s="139"/>
    </row>
    <row r="20" spans="1:53" ht="16.5" thickBot="1" x14ac:dyDescent="0.3">
      <c r="A20" s="18"/>
      <c r="B20" s="18"/>
      <c r="C20" s="46"/>
      <c r="D20" s="672" t="s">
        <v>115</v>
      </c>
      <c r="E20" s="673"/>
      <c r="F20" s="673"/>
      <c r="G20" s="674"/>
      <c r="H20" s="675">
        <f>+H19</f>
        <v>20500000</v>
      </c>
      <c r="I20" s="676"/>
      <c r="J20" s="677"/>
      <c r="K20" s="53">
        <f>SUM(K19)</f>
        <v>0</v>
      </c>
      <c r="L20" s="53">
        <f>SUM(L19)</f>
        <v>0</v>
      </c>
      <c r="M20" s="53">
        <f>SUM(M19)</f>
        <v>0</v>
      </c>
      <c r="N20" s="54">
        <f>SUM(N19)</f>
        <v>0</v>
      </c>
      <c r="O20" s="54">
        <f>SUM(O19)</f>
        <v>0</v>
      </c>
      <c r="P20" s="18"/>
      <c r="Q20" s="18"/>
      <c r="AR20" s="139"/>
      <c r="AS20" s="81">
        <v>3</v>
      </c>
      <c r="AT20" s="132">
        <f>+M13</f>
        <v>0</v>
      </c>
      <c r="AU20" s="133">
        <v>3</v>
      </c>
      <c r="AV20" s="134">
        <v>0</v>
      </c>
      <c r="AW20" s="134">
        <v>0</v>
      </c>
      <c r="AX20" s="134">
        <f>+AT20/AU16</f>
        <v>0</v>
      </c>
      <c r="AY20" s="134">
        <f>$AX$22</f>
        <v>0</v>
      </c>
      <c r="AZ20" s="134">
        <f>$AX$22</f>
        <v>0</v>
      </c>
      <c r="BA20" s="139"/>
    </row>
    <row r="21" spans="1:53" ht="16.5" thickBot="1" x14ac:dyDescent="0.3">
      <c r="A21" s="18"/>
      <c r="B21" s="18"/>
      <c r="C21" s="46">
        <v>3</v>
      </c>
      <c r="D21" s="353" t="s">
        <v>119</v>
      </c>
      <c r="E21" s="353"/>
      <c r="F21" s="353"/>
      <c r="G21" s="353"/>
      <c r="H21" s="352" t="s">
        <v>106</v>
      </c>
      <c r="I21" s="353"/>
      <c r="J21" s="354"/>
      <c r="K21" s="47">
        <v>1</v>
      </c>
      <c r="L21" s="48">
        <v>2</v>
      </c>
      <c r="M21" s="48">
        <v>3</v>
      </c>
      <c r="N21" s="48">
        <v>4</v>
      </c>
      <c r="O21" s="49">
        <v>5</v>
      </c>
      <c r="P21" s="18"/>
      <c r="Q21" s="18"/>
      <c r="AR21" s="139"/>
      <c r="AS21" s="81">
        <v>4</v>
      </c>
      <c r="AT21" s="132">
        <f>+N13</f>
        <v>0</v>
      </c>
      <c r="AU21" s="133">
        <v>4</v>
      </c>
      <c r="AV21" s="134">
        <v>0</v>
      </c>
      <c r="AW21" s="134">
        <v>0</v>
      </c>
      <c r="AX21" s="134">
        <v>0</v>
      </c>
      <c r="AY21" s="134">
        <f>+AT21/AU16</f>
        <v>0</v>
      </c>
      <c r="AZ21" s="134">
        <f>$AY$23</f>
        <v>0</v>
      </c>
      <c r="BA21" s="139"/>
    </row>
    <row r="22" spans="1:53" ht="15.75" x14ac:dyDescent="0.25">
      <c r="A22" s="18"/>
      <c r="B22" s="18"/>
      <c r="C22" s="51" t="s">
        <v>120</v>
      </c>
      <c r="D22" s="668" t="s">
        <v>121</v>
      </c>
      <c r="E22" s="668"/>
      <c r="F22" s="668"/>
      <c r="G22" s="668"/>
      <c r="H22" s="678">
        <f>+('ANALISIS FINANCIERO'!K185/12)*'ESTADOS FINANCIEROS'!G27</f>
        <v>109861163.42857145</v>
      </c>
      <c r="I22" s="679"/>
      <c r="J22" s="680"/>
      <c r="K22" s="113">
        <v>0</v>
      </c>
      <c r="L22" s="114">
        <v>0</v>
      </c>
      <c r="M22" s="114">
        <v>0</v>
      </c>
      <c r="N22" s="115">
        <v>0</v>
      </c>
      <c r="O22" s="116">
        <v>0</v>
      </c>
      <c r="P22" s="18"/>
      <c r="Q22" s="18"/>
      <c r="AR22" s="139"/>
      <c r="AS22" s="81">
        <v>5</v>
      </c>
      <c r="AT22" s="132">
        <f>+O13</f>
        <v>2000000</v>
      </c>
      <c r="AU22" s="133">
        <v>5</v>
      </c>
      <c r="AV22" s="134">
        <v>0</v>
      </c>
      <c r="AW22" s="134">
        <v>0</v>
      </c>
      <c r="AX22" s="134">
        <v>0</v>
      </c>
      <c r="AY22" s="134">
        <v>0</v>
      </c>
      <c r="AZ22" s="134">
        <f>+AT22/AU16</f>
        <v>400000</v>
      </c>
      <c r="BA22" s="139"/>
    </row>
    <row r="23" spans="1:53" ht="15.75" x14ac:dyDescent="0.25">
      <c r="A23" s="18"/>
      <c r="B23" s="18"/>
      <c r="C23" s="51" t="s">
        <v>122</v>
      </c>
      <c r="D23" s="668" t="s">
        <v>123</v>
      </c>
      <c r="E23" s="668"/>
      <c r="F23" s="668"/>
      <c r="G23" s="668"/>
      <c r="H23" s="669">
        <f>(+'ANALISIS FINANCIERO'!G135/12)*G27</f>
        <v>22239603.406600002</v>
      </c>
      <c r="I23" s="670"/>
      <c r="J23" s="671"/>
      <c r="K23" s="113">
        <v>0</v>
      </c>
      <c r="L23" s="114">
        <v>0</v>
      </c>
      <c r="M23" s="114">
        <v>0</v>
      </c>
      <c r="N23" s="115">
        <v>0</v>
      </c>
      <c r="O23" s="116">
        <v>0</v>
      </c>
      <c r="P23" s="18"/>
      <c r="Q23" s="18"/>
      <c r="AR23" s="139"/>
      <c r="AS23" s="135"/>
      <c r="AT23" s="136"/>
      <c r="AU23" s="137" t="s">
        <v>38</v>
      </c>
      <c r="AV23" s="138">
        <f>SUM(AV18:AV22)</f>
        <v>3200000</v>
      </c>
      <c r="AW23" s="138">
        <f>SUM(AW18:AW22)</f>
        <v>0</v>
      </c>
      <c r="AX23" s="138">
        <f>SUM(AX18:AX22)</f>
        <v>0</v>
      </c>
      <c r="AY23" s="138">
        <f>SUM(AY18:AY22)</f>
        <v>0</v>
      </c>
      <c r="AZ23" s="138">
        <f>SUM(AZ18:AZ22)</f>
        <v>400000</v>
      </c>
      <c r="BA23" s="139"/>
    </row>
    <row r="24" spans="1:53" ht="16.5" thickBot="1" x14ac:dyDescent="0.3">
      <c r="A24" s="18"/>
      <c r="B24" s="18"/>
      <c r="C24" s="51" t="s">
        <v>124</v>
      </c>
      <c r="D24" s="668" t="s">
        <v>125</v>
      </c>
      <c r="E24" s="668"/>
      <c r="F24" s="668"/>
      <c r="G24" s="668"/>
      <c r="H24" s="669">
        <f>+('ANALISIS FINANCIERO'!G137/12)*G27</f>
        <v>7636656.4400000004</v>
      </c>
      <c r="I24" s="670"/>
      <c r="J24" s="671"/>
      <c r="K24" s="113">
        <v>0</v>
      </c>
      <c r="L24" s="114">
        <v>0</v>
      </c>
      <c r="M24" s="114">
        <v>0</v>
      </c>
      <c r="N24" s="115">
        <v>0</v>
      </c>
      <c r="O24" s="116">
        <v>0</v>
      </c>
      <c r="P24" s="18"/>
      <c r="Q24" s="18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</row>
    <row r="25" spans="1:53" ht="16.5" thickBot="1" x14ac:dyDescent="0.3">
      <c r="A25" s="18"/>
      <c r="B25" s="18"/>
      <c r="C25" s="46"/>
      <c r="D25" s="672" t="s">
        <v>115</v>
      </c>
      <c r="E25" s="673"/>
      <c r="F25" s="673"/>
      <c r="G25" s="674"/>
      <c r="H25" s="675">
        <f>SUM(H22:J24)</f>
        <v>139737423.27517146</v>
      </c>
      <c r="I25" s="676"/>
      <c r="J25" s="677"/>
      <c r="K25" s="53">
        <f>SUM(K22:K24)</f>
        <v>0</v>
      </c>
      <c r="L25" s="53">
        <f>SUM(L22:L24)</f>
        <v>0</v>
      </c>
      <c r="M25" s="53">
        <f>SUM(M22:M24)</f>
        <v>0</v>
      </c>
      <c r="N25" s="54">
        <f>SUM(N22:N24)</f>
        <v>0</v>
      </c>
      <c r="O25" s="55">
        <f>SUM(O22:O24)</f>
        <v>0</v>
      </c>
      <c r="P25" s="18"/>
      <c r="Q25" s="18"/>
      <c r="AR25" s="139"/>
      <c r="AS25" s="643" t="s">
        <v>220</v>
      </c>
      <c r="AT25" s="643"/>
      <c r="AU25" s="130">
        <f>+E37</f>
        <v>10</v>
      </c>
      <c r="AV25" s="643" t="str">
        <f>+D14</f>
        <v>Muebles y Enseres</v>
      </c>
      <c r="AW25" s="643"/>
      <c r="AX25" s="643"/>
      <c r="AY25" s="643"/>
      <c r="AZ25" s="643"/>
      <c r="BA25" s="139"/>
    </row>
    <row r="26" spans="1:53" ht="16.5" thickBot="1" x14ac:dyDescent="0.3">
      <c r="A26" s="18"/>
      <c r="B26" s="18"/>
      <c r="C26" s="88"/>
      <c r="D26" s="658"/>
      <c r="E26" s="658"/>
      <c r="F26" s="658"/>
      <c r="G26" s="658"/>
      <c r="H26" s="634"/>
      <c r="I26" s="634"/>
      <c r="J26" s="634"/>
      <c r="K26" s="87"/>
      <c r="L26" s="87"/>
      <c r="M26" s="87"/>
      <c r="N26" s="18"/>
      <c r="O26" s="18"/>
      <c r="P26" s="18"/>
      <c r="Q26" s="18"/>
      <c r="AR26" s="139"/>
      <c r="AS26" s="131"/>
      <c r="AT26" s="130"/>
      <c r="AU26" s="130"/>
      <c r="AV26" s="130"/>
      <c r="AW26" s="130"/>
      <c r="AX26" s="130"/>
      <c r="AY26" s="130"/>
      <c r="AZ26" s="130"/>
      <c r="BA26" s="139"/>
    </row>
    <row r="27" spans="1:53" ht="16.5" thickBot="1" x14ac:dyDescent="0.3">
      <c r="A27" s="18"/>
      <c r="B27" s="18"/>
      <c r="C27" s="88"/>
      <c r="D27" s="665" t="s">
        <v>126</v>
      </c>
      <c r="E27" s="666"/>
      <c r="F27" s="667"/>
      <c r="G27" s="153">
        <v>2</v>
      </c>
      <c r="H27" s="634"/>
      <c r="I27" s="634"/>
      <c r="J27" s="634"/>
      <c r="K27" s="87"/>
      <c r="L27" s="87"/>
      <c r="M27" s="87"/>
      <c r="N27" s="18"/>
      <c r="O27" s="18"/>
      <c r="P27" s="18"/>
      <c r="Q27" s="18"/>
      <c r="AR27" s="139"/>
      <c r="AS27" s="131"/>
      <c r="AT27" s="130"/>
      <c r="AU27" s="130"/>
      <c r="AV27" s="130"/>
      <c r="AW27" s="130"/>
      <c r="AX27" s="130"/>
      <c r="AY27" s="130"/>
      <c r="AZ27" s="130"/>
      <c r="BA27" s="139"/>
    </row>
    <row r="28" spans="1:53" ht="16.5" thickBot="1" x14ac:dyDescent="0.3">
      <c r="A28" s="18"/>
      <c r="B28" s="18"/>
      <c r="C28" s="88"/>
      <c r="D28" s="658"/>
      <c r="E28" s="658"/>
      <c r="F28" s="658"/>
      <c r="G28" s="658"/>
      <c r="H28" s="634"/>
      <c r="I28" s="634"/>
      <c r="J28" s="634"/>
      <c r="K28" s="87"/>
      <c r="L28" s="87"/>
      <c r="M28" s="87"/>
      <c r="N28" s="18"/>
      <c r="O28" s="18"/>
      <c r="P28" s="18"/>
      <c r="Q28" s="18"/>
      <c r="AR28" s="139"/>
      <c r="AS28" s="131" t="s">
        <v>221</v>
      </c>
      <c r="AT28" s="130" t="s">
        <v>222</v>
      </c>
      <c r="AU28" s="130" t="s">
        <v>221</v>
      </c>
      <c r="AV28" s="130">
        <v>1</v>
      </c>
      <c r="AW28" s="130">
        <v>2</v>
      </c>
      <c r="AX28" s="130">
        <v>3</v>
      </c>
      <c r="AY28" s="130">
        <v>4</v>
      </c>
      <c r="AZ28" s="130">
        <v>5</v>
      </c>
      <c r="BA28" s="139"/>
    </row>
    <row r="29" spans="1:53" ht="16.5" thickBot="1" x14ac:dyDescent="0.3">
      <c r="A29" s="18"/>
      <c r="B29" s="18"/>
      <c r="C29" s="46"/>
      <c r="D29" s="281" t="s">
        <v>127</v>
      </c>
      <c r="E29" s="281"/>
      <c r="F29" s="281"/>
      <c r="G29" s="281"/>
      <c r="H29" s="659">
        <f>+H17+H20+H25</f>
        <v>654287423.27517152</v>
      </c>
      <c r="I29" s="660"/>
      <c r="J29" s="661"/>
      <c r="K29" s="56">
        <f>+K17+K20+K25</f>
        <v>0</v>
      </c>
      <c r="L29" s="56">
        <f>+L17+L20+L25</f>
        <v>7600000</v>
      </c>
      <c r="M29" s="56">
        <f>+M17+M20+M25</f>
        <v>52500000</v>
      </c>
      <c r="N29" s="57">
        <f>+N17+N20+N25</f>
        <v>5800000</v>
      </c>
      <c r="O29" s="57">
        <f>+O17+O20+O25</f>
        <v>8500000</v>
      </c>
      <c r="P29" s="18"/>
      <c r="Q29" s="18"/>
      <c r="AR29" s="139"/>
      <c r="AS29" s="81">
        <v>1</v>
      </c>
      <c r="AT29" s="132">
        <f>+H14</f>
        <v>19000000</v>
      </c>
      <c r="AU29" s="133">
        <v>1</v>
      </c>
      <c r="AV29" s="134">
        <f>+AT29/AU25</f>
        <v>1900000</v>
      </c>
      <c r="AW29" s="134">
        <f>$AV$31</f>
        <v>0</v>
      </c>
      <c r="AX29" s="134">
        <f>$AV$31</f>
        <v>0</v>
      </c>
      <c r="AY29" s="134">
        <f>$AV$31</f>
        <v>0</v>
      </c>
      <c r="AZ29" s="134">
        <f>$AV$31</f>
        <v>0</v>
      </c>
      <c r="BA29" s="139"/>
    </row>
    <row r="30" spans="1:53" ht="26.25" x14ac:dyDescent="0.4">
      <c r="A30" s="142"/>
      <c r="B30" s="18"/>
      <c r="C30" s="18"/>
      <c r="D30" s="18"/>
      <c r="E30" s="87"/>
      <c r="F30" s="87"/>
      <c r="G30" s="87"/>
      <c r="H30" s="87"/>
      <c r="I30" s="87"/>
      <c r="J30" s="87"/>
      <c r="K30" s="87"/>
      <c r="L30" s="87"/>
      <c r="M30" s="87"/>
      <c r="N30" s="18"/>
      <c r="O30" s="18"/>
      <c r="P30" s="18"/>
      <c r="Q30" s="18"/>
      <c r="AR30" s="139"/>
      <c r="AS30" s="139">
        <v>2</v>
      </c>
      <c r="AT30" s="139">
        <f>+L14</f>
        <v>1500000</v>
      </c>
      <c r="AU30" s="139">
        <v>2</v>
      </c>
      <c r="AV30" s="139">
        <v>0</v>
      </c>
      <c r="AW30" s="139">
        <f>+AT30/AU25</f>
        <v>150000</v>
      </c>
      <c r="AX30" s="139">
        <f>$AW$32</f>
        <v>0</v>
      </c>
      <c r="AY30" s="139">
        <f>$AW$32</f>
        <v>0</v>
      </c>
      <c r="AZ30" s="139">
        <f>$AW$32</f>
        <v>0</v>
      </c>
      <c r="BA30" s="139"/>
    </row>
    <row r="31" spans="1:53" ht="15" customHeight="1" x14ac:dyDescent="0.4">
      <c r="A31" s="142"/>
      <c r="B31" s="18"/>
      <c r="C31" s="18"/>
      <c r="D31" s="18"/>
      <c r="E31" s="87"/>
      <c r="F31" s="87"/>
      <c r="G31" s="87"/>
      <c r="H31" s="87"/>
      <c r="I31" s="87"/>
      <c r="J31" s="87"/>
      <c r="K31" s="87"/>
      <c r="L31" s="87"/>
      <c r="M31" s="87"/>
      <c r="N31" s="18"/>
      <c r="O31" s="18"/>
      <c r="P31" s="18"/>
      <c r="Q31" s="18"/>
      <c r="AR31" s="139"/>
      <c r="AS31" s="139">
        <v>3</v>
      </c>
      <c r="AT31" s="139">
        <f>+M14</f>
        <v>0</v>
      </c>
      <c r="AU31" s="139">
        <v>3</v>
      </c>
      <c r="AV31" s="139">
        <v>0</v>
      </c>
      <c r="AW31" s="139">
        <v>0</v>
      </c>
      <c r="AX31" s="139">
        <f>+AT31/AU25</f>
        <v>0</v>
      </c>
      <c r="AY31" s="139">
        <f>$AX$33</f>
        <v>0</v>
      </c>
      <c r="AZ31" s="139">
        <f>$AX$33</f>
        <v>0</v>
      </c>
      <c r="BA31" s="139"/>
    </row>
    <row r="32" spans="1:53" ht="20.45" customHeight="1" thickBot="1" x14ac:dyDescent="0.45">
      <c r="A32" s="142"/>
      <c r="B32" s="527" t="s">
        <v>128</v>
      </c>
      <c r="C32" s="527"/>
      <c r="D32" s="527"/>
      <c r="E32" s="527"/>
      <c r="F32" s="527"/>
      <c r="G32" s="527"/>
      <c r="H32" s="527"/>
      <c r="I32" s="527"/>
      <c r="J32" s="527"/>
      <c r="K32" s="527"/>
      <c r="L32" s="527"/>
      <c r="M32" s="527"/>
      <c r="N32" s="527"/>
      <c r="O32" s="527"/>
      <c r="P32" s="527"/>
      <c r="Q32" s="18"/>
      <c r="AR32" s="139"/>
      <c r="AS32" s="139">
        <v>4</v>
      </c>
      <c r="AT32" s="139">
        <f>+N14</f>
        <v>200000</v>
      </c>
      <c r="AU32" s="139">
        <v>4</v>
      </c>
      <c r="AV32" s="139">
        <v>0</v>
      </c>
      <c r="AW32" s="139">
        <v>0</v>
      </c>
      <c r="AX32" s="139">
        <v>0</v>
      </c>
      <c r="AY32" s="139">
        <f>+AT32/AU25</f>
        <v>20000</v>
      </c>
      <c r="AZ32" s="139">
        <f>$AY$34</f>
        <v>20000</v>
      </c>
      <c r="BA32" s="139"/>
    </row>
    <row r="33" spans="1:53" ht="16.5" thickBot="1" x14ac:dyDescent="0.3">
      <c r="A33" s="18"/>
      <c r="B33" s="18"/>
      <c r="C33" s="18"/>
      <c r="D33" s="18"/>
      <c r="E33" s="87"/>
      <c r="F33" s="87"/>
      <c r="G33" s="87"/>
      <c r="H33" s="87"/>
      <c r="I33" s="87"/>
      <c r="J33" s="87"/>
      <c r="K33" s="87"/>
      <c r="L33" s="87"/>
      <c r="M33" s="87"/>
      <c r="N33" s="18"/>
      <c r="O33" s="18"/>
      <c r="P33" s="18"/>
      <c r="Q33" s="18"/>
      <c r="AR33" s="139"/>
      <c r="AS33" s="81">
        <v>5</v>
      </c>
      <c r="AT33" s="132">
        <f>+O14</f>
        <v>0</v>
      </c>
      <c r="AU33" s="133">
        <v>5</v>
      </c>
      <c r="AV33" s="134">
        <v>0</v>
      </c>
      <c r="AW33" s="134">
        <v>0</v>
      </c>
      <c r="AX33" s="134">
        <v>0</v>
      </c>
      <c r="AY33" s="134">
        <v>0</v>
      </c>
      <c r="AZ33" s="134">
        <f>+AT33/AU25</f>
        <v>0</v>
      </c>
      <c r="BA33" s="139"/>
    </row>
    <row r="34" spans="1:53" ht="15.75" x14ac:dyDescent="0.25">
      <c r="A34" s="18"/>
      <c r="B34" s="662" t="s">
        <v>129</v>
      </c>
      <c r="C34" s="663"/>
      <c r="D34" s="663"/>
      <c r="E34" s="663" t="s">
        <v>130</v>
      </c>
      <c r="F34" s="664"/>
      <c r="G34" s="89"/>
      <c r="H34" s="87"/>
      <c r="I34" s="87"/>
      <c r="J34" s="87"/>
      <c r="K34" s="89"/>
      <c r="L34" s="89"/>
      <c r="M34" s="89"/>
      <c r="N34" s="90"/>
      <c r="O34" s="18"/>
      <c r="P34" s="18"/>
      <c r="Q34" s="18"/>
      <c r="AR34" s="139"/>
      <c r="AS34" s="135"/>
      <c r="AT34" s="136"/>
      <c r="AU34" s="137" t="s">
        <v>38</v>
      </c>
      <c r="AV34" s="138">
        <f>SUM(AV29:AV33)</f>
        <v>1900000</v>
      </c>
      <c r="AW34" s="138">
        <f>SUM(AW29:AW33)</f>
        <v>150000</v>
      </c>
      <c r="AX34" s="138">
        <f>SUM(AX29:AX33)</f>
        <v>0</v>
      </c>
      <c r="AY34" s="138">
        <f>SUM(AY29:AY33)</f>
        <v>20000</v>
      </c>
      <c r="AZ34" s="138">
        <f>SUM(AZ29:AZ33)</f>
        <v>20000</v>
      </c>
      <c r="BA34" s="139"/>
    </row>
    <row r="35" spans="1:53" ht="15.75" x14ac:dyDescent="0.25">
      <c r="A35" s="18"/>
      <c r="B35" s="654" t="str">
        <f>+D12</f>
        <v>Maquinaria y Equipo</v>
      </c>
      <c r="C35" s="655"/>
      <c r="D35" s="655"/>
      <c r="E35" s="656">
        <v>10</v>
      </c>
      <c r="F35" s="657"/>
      <c r="G35" s="89"/>
      <c r="H35" s="87"/>
      <c r="I35" s="87"/>
      <c r="J35" s="87"/>
      <c r="K35" s="89"/>
      <c r="L35" s="89"/>
      <c r="M35" s="89"/>
      <c r="N35" s="90"/>
      <c r="O35" s="18"/>
      <c r="P35" s="18"/>
      <c r="Q35" s="18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</row>
    <row r="36" spans="1:53" ht="15.75" x14ac:dyDescent="0.25">
      <c r="A36" s="18"/>
      <c r="B36" s="654" t="str">
        <f>+D13</f>
        <v>Equipo de Comunicación y Computación</v>
      </c>
      <c r="C36" s="655"/>
      <c r="D36" s="655"/>
      <c r="E36" s="656">
        <v>5</v>
      </c>
      <c r="F36" s="657"/>
      <c r="G36" s="89"/>
      <c r="H36" s="87"/>
      <c r="I36" s="87"/>
      <c r="J36" s="87"/>
      <c r="K36" s="89"/>
      <c r="L36" s="89"/>
      <c r="M36" s="89"/>
      <c r="N36" s="90"/>
      <c r="O36" s="18"/>
      <c r="P36" s="18"/>
      <c r="Q36" s="18"/>
      <c r="AR36" s="139"/>
      <c r="BA36" s="139"/>
    </row>
    <row r="37" spans="1:53" ht="15.75" x14ac:dyDescent="0.25">
      <c r="A37" s="18"/>
      <c r="B37" s="654" t="str">
        <f>+D14</f>
        <v>Muebles y Enseres</v>
      </c>
      <c r="C37" s="655"/>
      <c r="D37" s="655"/>
      <c r="E37" s="656">
        <v>10</v>
      </c>
      <c r="F37" s="657"/>
      <c r="G37" s="89"/>
      <c r="H37" s="89"/>
      <c r="I37" s="89"/>
      <c r="J37" s="89"/>
      <c r="K37" s="89"/>
      <c r="L37" s="89"/>
      <c r="M37" s="89"/>
      <c r="N37" s="90"/>
      <c r="O37" s="18"/>
      <c r="P37" s="18"/>
      <c r="Q37" s="18"/>
      <c r="AR37" s="139"/>
      <c r="BA37" s="139"/>
    </row>
    <row r="38" spans="1:53" ht="15.75" x14ac:dyDescent="0.25">
      <c r="A38" s="18"/>
      <c r="B38" s="654" t="str">
        <f>+D15</f>
        <v>Herramientas - otros</v>
      </c>
      <c r="C38" s="655"/>
      <c r="D38" s="655"/>
      <c r="E38" s="656">
        <v>5</v>
      </c>
      <c r="F38" s="657"/>
      <c r="G38" s="89"/>
      <c r="H38" s="89"/>
      <c r="I38" s="89"/>
      <c r="J38" s="89"/>
      <c r="K38" s="89"/>
      <c r="L38" s="89"/>
      <c r="M38" s="89"/>
      <c r="N38" s="90"/>
      <c r="O38" s="18"/>
      <c r="P38" s="18"/>
      <c r="Q38" s="18"/>
      <c r="AR38" s="139"/>
      <c r="BA38" s="139"/>
    </row>
    <row r="39" spans="1:53" ht="16.5" thickBot="1" x14ac:dyDescent="0.3">
      <c r="A39" s="18"/>
      <c r="B39" s="648" t="str">
        <f>+D16</f>
        <v>Infraestructura y Adecuaciones</v>
      </c>
      <c r="C39" s="649"/>
      <c r="D39" s="649"/>
      <c r="E39" s="650">
        <v>10</v>
      </c>
      <c r="F39" s="651"/>
      <c r="G39" s="89"/>
      <c r="H39" s="89"/>
      <c r="I39" s="89"/>
      <c r="J39" s="89"/>
      <c r="K39" s="89"/>
      <c r="L39" s="89"/>
      <c r="M39" s="89"/>
      <c r="N39" s="90"/>
      <c r="O39" s="18"/>
      <c r="P39" s="18"/>
      <c r="Q39" s="18"/>
      <c r="AR39" s="139"/>
      <c r="BA39" s="139"/>
    </row>
    <row r="40" spans="1:53" ht="27" thickBot="1" x14ac:dyDescent="0.45">
      <c r="A40" s="142"/>
      <c r="B40" s="18"/>
      <c r="C40" s="18"/>
      <c r="D40" s="18"/>
      <c r="E40" s="87"/>
      <c r="F40" s="87"/>
      <c r="G40" s="87"/>
      <c r="H40" s="87"/>
      <c r="I40" s="87"/>
      <c r="J40" s="87"/>
      <c r="K40" s="87"/>
      <c r="L40" s="87"/>
      <c r="M40" s="87"/>
      <c r="N40" s="18"/>
      <c r="O40" s="18"/>
      <c r="P40" s="18"/>
      <c r="Q40" s="18"/>
      <c r="AR40" s="139"/>
      <c r="BA40" s="139"/>
    </row>
    <row r="41" spans="1:53" ht="63" x14ac:dyDescent="0.25">
      <c r="A41" s="18"/>
      <c r="B41" s="652" t="s">
        <v>131</v>
      </c>
      <c r="C41" s="653"/>
      <c r="D41" s="653"/>
      <c r="E41" s="58" t="s">
        <v>132</v>
      </c>
      <c r="F41" s="58" t="s">
        <v>133</v>
      </c>
      <c r="G41" s="58" t="s">
        <v>18</v>
      </c>
      <c r="H41" s="58" t="s">
        <v>19</v>
      </c>
      <c r="I41" s="58" t="s">
        <v>20</v>
      </c>
      <c r="J41" s="58" t="s">
        <v>21</v>
      </c>
      <c r="K41" s="58" t="s">
        <v>22</v>
      </c>
      <c r="L41" s="59" t="s">
        <v>134</v>
      </c>
      <c r="M41" s="60" t="s">
        <v>135</v>
      </c>
      <c r="N41" s="90"/>
      <c r="O41" s="18"/>
      <c r="P41" s="18"/>
      <c r="Q41" s="18"/>
      <c r="AR41" s="139"/>
      <c r="AS41" s="643" t="s">
        <v>220</v>
      </c>
      <c r="AT41" s="643"/>
      <c r="AU41" s="130">
        <f>+E38</f>
        <v>5</v>
      </c>
      <c r="AV41" s="643" t="str">
        <f>+D15</f>
        <v>Herramientas - otros</v>
      </c>
      <c r="AW41" s="643"/>
      <c r="AX41" s="643"/>
      <c r="AY41" s="643"/>
      <c r="AZ41" s="643"/>
      <c r="BA41" s="139"/>
    </row>
    <row r="42" spans="1:53" ht="15.75" x14ac:dyDescent="0.25">
      <c r="A42" s="18"/>
      <c r="B42" s="644" t="str">
        <f>+B35</f>
        <v>Maquinaria y Equipo</v>
      </c>
      <c r="C42" s="645"/>
      <c r="D42" s="645"/>
      <c r="E42" s="61">
        <f>+H12</f>
        <v>132920000</v>
      </c>
      <c r="F42" s="61">
        <f>SUM(K12:O12)</f>
        <v>15500000</v>
      </c>
      <c r="G42" s="61">
        <f>+AV9</f>
        <v>13292000</v>
      </c>
      <c r="H42" s="61">
        <f>+AW9</f>
        <v>0</v>
      </c>
      <c r="I42" s="61">
        <f>+AX9</f>
        <v>0</v>
      </c>
      <c r="J42" s="61">
        <f>+AY9</f>
        <v>0</v>
      </c>
      <c r="K42" s="61">
        <f>+AZ9</f>
        <v>0</v>
      </c>
      <c r="L42" s="61">
        <f t="shared" ref="L42:L46" si="0">SUM(G42:K42)</f>
        <v>13292000</v>
      </c>
      <c r="M42" s="62">
        <f t="shared" ref="M42:M46" si="1">+(E42+F42)-L42</f>
        <v>135128000</v>
      </c>
      <c r="N42" s="90"/>
      <c r="O42" s="18"/>
      <c r="P42" s="18"/>
      <c r="Q42" s="18"/>
      <c r="AR42" s="139"/>
      <c r="AS42" s="131" t="s">
        <v>221</v>
      </c>
      <c r="AT42" s="130" t="s">
        <v>222</v>
      </c>
      <c r="AU42" s="130" t="s">
        <v>221</v>
      </c>
      <c r="AV42" s="130">
        <v>1</v>
      </c>
      <c r="AW42" s="130">
        <v>2</v>
      </c>
      <c r="AX42" s="130">
        <v>3</v>
      </c>
      <c r="AY42" s="130">
        <v>4</v>
      </c>
      <c r="AZ42" s="130">
        <v>5</v>
      </c>
      <c r="BA42" s="139"/>
    </row>
    <row r="43" spans="1:53" ht="15.75" x14ac:dyDescent="0.25">
      <c r="A43" s="18"/>
      <c r="B43" s="644" t="str">
        <f>+B36</f>
        <v>Equipo de Comunicación y Computación</v>
      </c>
      <c r="C43" s="645"/>
      <c r="D43" s="645"/>
      <c r="E43" s="61">
        <f>+H13</f>
        <v>16000000</v>
      </c>
      <c r="F43" s="61">
        <f>SUM(K13:O13)</f>
        <v>2000000</v>
      </c>
      <c r="G43" s="61">
        <f>+AV23</f>
        <v>3200000</v>
      </c>
      <c r="H43" s="61">
        <f>+AW23</f>
        <v>0</v>
      </c>
      <c r="I43" s="61">
        <f>+AX23</f>
        <v>0</v>
      </c>
      <c r="J43" s="61">
        <f>+AY23</f>
        <v>0</v>
      </c>
      <c r="K43" s="61">
        <f>+AZ23</f>
        <v>400000</v>
      </c>
      <c r="L43" s="61">
        <f t="shared" si="0"/>
        <v>3600000</v>
      </c>
      <c r="M43" s="62">
        <f t="shared" si="1"/>
        <v>14400000</v>
      </c>
      <c r="N43" s="90"/>
      <c r="O43" s="18"/>
      <c r="P43" s="18"/>
      <c r="Q43" s="18"/>
      <c r="AR43" s="139"/>
      <c r="AS43" s="81">
        <v>1</v>
      </c>
      <c r="AT43" s="132">
        <f>+H15</f>
        <v>4130000</v>
      </c>
      <c r="AU43" s="133">
        <v>1</v>
      </c>
      <c r="AV43" s="134">
        <f>+AT43/AU41</f>
        <v>826000</v>
      </c>
      <c r="AW43" s="134">
        <f>$AV$45</f>
        <v>0</v>
      </c>
      <c r="AX43" s="134">
        <f>$AV$45</f>
        <v>0</v>
      </c>
      <c r="AY43" s="134">
        <v>0</v>
      </c>
      <c r="AZ43" s="134">
        <v>0</v>
      </c>
      <c r="BA43" s="139"/>
    </row>
    <row r="44" spans="1:53" ht="15.75" x14ac:dyDescent="0.25">
      <c r="A44" s="18"/>
      <c r="B44" s="644" t="str">
        <f>+B37</f>
        <v>Muebles y Enseres</v>
      </c>
      <c r="C44" s="645"/>
      <c r="D44" s="645"/>
      <c r="E44" s="61">
        <f>+H14</f>
        <v>19000000</v>
      </c>
      <c r="F44" s="61">
        <f>SUM(K14:O14)</f>
        <v>1700000</v>
      </c>
      <c r="G44" s="63">
        <f>+AV34</f>
        <v>1900000</v>
      </c>
      <c r="H44" s="63">
        <f>+AW34</f>
        <v>150000</v>
      </c>
      <c r="I44" s="63">
        <f>+AX34</f>
        <v>0</v>
      </c>
      <c r="J44" s="63">
        <f>+AY34</f>
        <v>20000</v>
      </c>
      <c r="K44" s="63">
        <f>+AZ34</f>
        <v>20000</v>
      </c>
      <c r="L44" s="61">
        <f t="shared" si="0"/>
        <v>2090000</v>
      </c>
      <c r="M44" s="62">
        <f t="shared" si="1"/>
        <v>18610000</v>
      </c>
      <c r="N44" s="90"/>
      <c r="O44" s="18"/>
      <c r="P44" s="18"/>
      <c r="Q44" s="18"/>
      <c r="AR44" s="139"/>
      <c r="AS44" s="81">
        <v>2</v>
      </c>
      <c r="AT44" s="132">
        <f>+L15</f>
        <v>600000</v>
      </c>
      <c r="AU44" s="133">
        <v>2</v>
      </c>
      <c r="AV44" s="134">
        <v>0</v>
      </c>
      <c r="AW44" s="134">
        <f>+AT44/AU41</f>
        <v>120000</v>
      </c>
      <c r="AX44" s="134">
        <f>$AW$46</f>
        <v>0</v>
      </c>
      <c r="AY44" s="134">
        <f>$AW$46</f>
        <v>0</v>
      </c>
      <c r="AZ44" s="134">
        <v>0</v>
      </c>
    </row>
    <row r="45" spans="1:53" ht="15.75" x14ac:dyDescent="0.25">
      <c r="A45" s="18"/>
      <c r="B45" s="644" t="str">
        <f>+B38</f>
        <v>Herramientas - otros</v>
      </c>
      <c r="C45" s="645"/>
      <c r="D45" s="645"/>
      <c r="E45" s="61">
        <f>+H15</f>
        <v>4130000</v>
      </c>
      <c r="F45" s="61">
        <f>SUM(K15:O15)</f>
        <v>1200000</v>
      </c>
      <c r="G45" s="63">
        <f>+AV48</f>
        <v>826000</v>
      </c>
      <c r="H45" s="63">
        <f>+AW48</f>
        <v>120000</v>
      </c>
      <c r="I45" s="63">
        <f>+AX48</f>
        <v>0</v>
      </c>
      <c r="J45" s="63">
        <f>+AY48</f>
        <v>120000</v>
      </c>
      <c r="K45" s="63">
        <f>+AZ48</f>
        <v>120000</v>
      </c>
      <c r="L45" s="61">
        <f t="shared" si="0"/>
        <v>1186000</v>
      </c>
      <c r="M45" s="62">
        <f t="shared" si="1"/>
        <v>4144000</v>
      </c>
      <c r="N45" s="90"/>
      <c r="O45" s="18"/>
      <c r="P45" s="18"/>
      <c r="Q45" s="18"/>
      <c r="AR45" s="139"/>
      <c r="AS45" s="81">
        <v>3</v>
      </c>
      <c r="AT45" s="132">
        <f>+M15</f>
        <v>0</v>
      </c>
      <c r="AU45" s="133">
        <v>3</v>
      </c>
      <c r="AV45" s="134">
        <v>0</v>
      </c>
      <c r="AW45" s="134">
        <v>0</v>
      </c>
      <c r="AX45" s="134">
        <f>+AT45/AU41</f>
        <v>0</v>
      </c>
      <c r="AY45" s="134">
        <f>$AX$47</f>
        <v>0</v>
      </c>
      <c r="AZ45" s="134">
        <f>$AX$47</f>
        <v>0</v>
      </c>
    </row>
    <row r="46" spans="1:53" ht="15.75" x14ac:dyDescent="0.25">
      <c r="A46" s="18"/>
      <c r="B46" s="644" t="str">
        <f>+B39</f>
        <v>Infraestructura y Adecuaciones</v>
      </c>
      <c r="C46" s="645"/>
      <c r="D46" s="645"/>
      <c r="E46" s="61">
        <f>+H16</f>
        <v>102000000</v>
      </c>
      <c r="F46" s="61">
        <f>SUM(K16:O16)</f>
        <v>4000000</v>
      </c>
      <c r="G46" s="64">
        <f>+AV56</f>
        <v>12000</v>
      </c>
      <c r="H46" s="64">
        <f>+AW61</f>
        <v>262000</v>
      </c>
      <c r="I46" s="64">
        <f>+AX58</f>
        <v>0</v>
      </c>
      <c r="J46" s="64">
        <f>+AY58</f>
        <v>0</v>
      </c>
      <c r="K46" s="64">
        <f>+AZ58</f>
        <v>0</v>
      </c>
      <c r="L46" s="61">
        <f t="shared" si="0"/>
        <v>274000</v>
      </c>
      <c r="M46" s="62">
        <f t="shared" si="1"/>
        <v>105726000</v>
      </c>
      <c r="N46" s="90"/>
      <c r="O46" s="18"/>
      <c r="P46" s="18"/>
      <c r="Q46" s="18"/>
      <c r="AR46" s="139"/>
      <c r="AS46" s="81">
        <v>4</v>
      </c>
      <c r="AT46" s="136">
        <f>+N15</f>
        <v>600000</v>
      </c>
      <c r="AU46" s="136">
        <v>4</v>
      </c>
      <c r="AV46" s="136">
        <v>0</v>
      </c>
      <c r="AW46" s="136">
        <v>0</v>
      </c>
      <c r="AX46" s="136">
        <v>0</v>
      </c>
      <c r="AY46" s="136">
        <f>+AT46/AU41</f>
        <v>120000</v>
      </c>
      <c r="AZ46" s="136">
        <f>$AY$48</f>
        <v>120000</v>
      </c>
    </row>
    <row r="47" spans="1:53" ht="16.5" thickBot="1" x14ac:dyDescent="0.3">
      <c r="A47" s="18"/>
      <c r="B47" s="646" t="s">
        <v>136</v>
      </c>
      <c r="C47" s="647"/>
      <c r="D47" s="647"/>
      <c r="E47" s="65">
        <f t="shared" ref="E47:M47" si="2">SUM(E42:E46)</f>
        <v>274050000</v>
      </c>
      <c r="F47" s="65">
        <f t="shared" si="2"/>
        <v>24400000</v>
      </c>
      <c r="G47" s="65">
        <f t="shared" si="2"/>
        <v>19230000</v>
      </c>
      <c r="H47" s="65">
        <f t="shared" si="2"/>
        <v>532000</v>
      </c>
      <c r="I47" s="65">
        <f t="shared" si="2"/>
        <v>0</v>
      </c>
      <c r="J47" s="65">
        <f t="shared" si="2"/>
        <v>140000</v>
      </c>
      <c r="K47" s="65">
        <f t="shared" si="2"/>
        <v>540000</v>
      </c>
      <c r="L47" s="65">
        <f t="shared" si="2"/>
        <v>20442000</v>
      </c>
      <c r="M47" s="66">
        <f t="shared" si="2"/>
        <v>278008000</v>
      </c>
      <c r="N47" s="90"/>
      <c r="O47" s="18"/>
      <c r="P47" s="18"/>
      <c r="Q47" s="18"/>
      <c r="AR47" s="139"/>
      <c r="AS47" s="81">
        <v>5</v>
      </c>
      <c r="AT47" s="132">
        <f>+O15</f>
        <v>0</v>
      </c>
      <c r="AU47" s="133">
        <v>5</v>
      </c>
      <c r="AV47" s="134">
        <v>0</v>
      </c>
      <c r="AW47" s="134">
        <v>0</v>
      </c>
      <c r="AX47" s="134">
        <v>0</v>
      </c>
      <c r="AY47" s="134">
        <v>0</v>
      </c>
      <c r="AZ47" s="134">
        <f>+AT47/AU41</f>
        <v>0</v>
      </c>
    </row>
    <row r="48" spans="1:53" ht="16.5" thickBot="1" x14ac:dyDescent="0.3">
      <c r="A48" s="18"/>
      <c r="B48" s="18"/>
      <c r="C48" s="18"/>
      <c r="D48" s="18"/>
      <c r="E48" s="87"/>
      <c r="F48" s="87"/>
      <c r="G48" s="87"/>
      <c r="H48" s="87"/>
      <c r="I48" s="87"/>
      <c r="J48" s="87"/>
      <c r="K48" s="87"/>
      <c r="L48" s="87"/>
      <c r="M48" s="87"/>
      <c r="N48" s="90"/>
      <c r="O48" s="18"/>
      <c r="P48" s="18"/>
      <c r="Q48" s="18"/>
      <c r="AR48" s="139"/>
      <c r="AS48" s="135"/>
      <c r="AT48" s="136"/>
      <c r="AU48" s="137" t="s">
        <v>38</v>
      </c>
      <c r="AV48" s="138">
        <f>SUM(AV43:AV47)</f>
        <v>826000</v>
      </c>
      <c r="AW48" s="138">
        <f>SUM(AW43:AW47)</f>
        <v>120000</v>
      </c>
      <c r="AX48" s="138">
        <f>SUM(AX43:AX47)</f>
        <v>0</v>
      </c>
      <c r="AY48" s="138">
        <f>SUM(AY43:AY47)</f>
        <v>120000</v>
      </c>
      <c r="AZ48" s="138">
        <f>SUM(AZ43:AZ47)</f>
        <v>120000</v>
      </c>
    </row>
    <row r="49" spans="1:53" ht="16.5" thickBot="1" x14ac:dyDescent="0.3">
      <c r="A49" s="18"/>
      <c r="B49" s="280" t="s">
        <v>137</v>
      </c>
      <c r="C49" s="281"/>
      <c r="D49" s="526"/>
      <c r="E49" s="67">
        <f>+M47</f>
        <v>278008000</v>
      </c>
      <c r="F49" s="87"/>
      <c r="G49" s="91"/>
      <c r="H49" s="87"/>
      <c r="I49" s="92"/>
      <c r="J49" s="87"/>
      <c r="K49" s="87"/>
      <c r="L49" s="87"/>
      <c r="M49" s="87"/>
      <c r="N49" s="151"/>
      <c r="O49" s="152"/>
      <c r="P49" s="152"/>
      <c r="Q49" s="152"/>
      <c r="AR49" s="139"/>
      <c r="AS49" s="139"/>
    </row>
    <row r="50" spans="1:53" ht="26.25" x14ac:dyDescent="0.4">
      <c r="A50" s="142"/>
      <c r="B50" s="18"/>
      <c r="C50" s="18"/>
      <c r="D50" s="18"/>
      <c r="E50" s="87"/>
      <c r="F50" s="87"/>
      <c r="G50" s="87"/>
      <c r="H50" s="87"/>
      <c r="I50" s="87"/>
      <c r="J50" s="87"/>
      <c r="K50" s="87"/>
      <c r="L50" s="87"/>
      <c r="M50" s="87"/>
      <c r="N50" s="18"/>
      <c r="O50" s="18"/>
      <c r="P50" s="18"/>
      <c r="Q50" s="18"/>
      <c r="AR50" s="139"/>
      <c r="AS50" s="139"/>
    </row>
    <row r="51" spans="1:53" ht="26.25" x14ac:dyDescent="0.4">
      <c r="A51" s="142"/>
      <c r="B51" s="18"/>
      <c r="C51" s="18"/>
      <c r="D51" s="18"/>
      <c r="E51" s="87"/>
      <c r="F51" s="87"/>
      <c r="G51" s="87"/>
      <c r="H51" s="87"/>
      <c r="I51" s="87"/>
      <c r="J51" s="87"/>
      <c r="K51" s="87"/>
      <c r="L51" s="87"/>
      <c r="M51" s="87"/>
      <c r="N51" s="18"/>
      <c r="O51" s="18"/>
      <c r="P51" s="18"/>
      <c r="Q51" s="18"/>
      <c r="AR51" s="139"/>
      <c r="AS51" s="139"/>
    </row>
    <row r="52" spans="1:53" ht="26.25" x14ac:dyDescent="0.4">
      <c r="A52" s="142"/>
      <c r="B52" s="527" t="s">
        <v>138</v>
      </c>
      <c r="C52" s="527"/>
      <c r="D52" s="527"/>
      <c r="E52" s="527"/>
      <c r="F52" s="527"/>
      <c r="G52" s="527"/>
      <c r="H52" s="527"/>
      <c r="I52" s="527"/>
      <c r="J52" s="527"/>
      <c r="K52" s="527"/>
      <c r="L52" s="527"/>
      <c r="M52" s="527"/>
      <c r="N52" s="527"/>
      <c r="O52" s="527"/>
      <c r="P52" s="527"/>
      <c r="Q52" s="18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</row>
    <row r="53" spans="1:53" ht="16.5" thickBot="1" x14ac:dyDescent="0.3">
      <c r="A53" s="147"/>
      <c r="B53" s="18"/>
      <c r="C53" s="18"/>
      <c r="D53" s="18"/>
      <c r="E53" s="87"/>
      <c r="F53" s="87"/>
      <c r="G53" s="92"/>
      <c r="H53" s="87"/>
      <c r="I53" s="87"/>
      <c r="J53" s="87"/>
      <c r="K53" s="87"/>
      <c r="L53" s="87"/>
      <c r="M53" s="87"/>
      <c r="N53" s="90"/>
      <c r="O53" s="18"/>
      <c r="P53" s="18"/>
      <c r="Q53" s="18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</row>
    <row r="54" spans="1:53" ht="16.5" thickBot="1" x14ac:dyDescent="0.3">
      <c r="A54" s="18"/>
      <c r="B54" s="634"/>
      <c r="C54" s="634"/>
      <c r="D54" s="634"/>
      <c r="E54" s="634"/>
      <c r="F54" s="634"/>
      <c r="G54" s="634"/>
      <c r="H54" s="638" t="s">
        <v>139</v>
      </c>
      <c r="I54" s="639"/>
      <c r="J54" s="639"/>
      <c r="K54" s="640"/>
      <c r="L54" s="87"/>
      <c r="M54" s="87"/>
      <c r="N54" s="18"/>
      <c r="O54" s="18"/>
      <c r="P54" s="18"/>
      <c r="Q54" s="18"/>
      <c r="AR54" s="139"/>
      <c r="AS54" s="643" t="s">
        <v>220</v>
      </c>
      <c r="AT54" s="643"/>
      <c r="AU54" s="157">
        <v>10</v>
      </c>
      <c r="AV54" s="643" t="s">
        <v>10</v>
      </c>
      <c r="AW54" s="643"/>
      <c r="AX54" s="643"/>
      <c r="AY54" s="643"/>
      <c r="AZ54" s="643"/>
      <c r="BA54" s="139"/>
    </row>
    <row r="55" spans="1:53" ht="15.75" x14ac:dyDescent="0.25">
      <c r="A55" s="18"/>
      <c r="B55" s="68" t="s">
        <v>140</v>
      </c>
      <c r="C55" s="629" t="s">
        <v>141</v>
      </c>
      <c r="D55" s="629"/>
      <c r="E55" s="629"/>
      <c r="F55" s="629"/>
      <c r="G55" s="69" t="s">
        <v>142</v>
      </c>
      <c r="H55" s="69" t="s">
        <v>89</v>
      </c>
      <c r="I55" s="69" t="s">
        <v>90</v>
      </c>
      <c r="J55" s="69" t="s">
        <v>91</v>
      </c>
      <c r="K55" s="72" t="s">
        <v>92</v>
      </c>
      <c r="L55" s="93"/>
      <c r="M55" s="93"/>
      <c r="N55" s="94"/>
      <c r="O55" s="19"/>
      <c r="P55" s="18"/>
      <c r="Q55" s="18"/>
      <c r="AR55" s="139"/>
      <c r="AS55" s="157" t="s">
        <v>221</v>
      </c>
      <c r="AT55" s="157" t="s">
        <v>222</v>
      </c>
      <c r="AU55" s="157" t="s">
        <v>221</v>
      </c>
      <c r="AV55" s="157">
        <v>1</v>
      </c>
      <c r="AW55" s="157">
        <v>2</v>
      </c>
      <c r="AX55" s="157">
        <v>3</v>
      </c>
      <c r="AY55" s="157">
        <v>4</v>
      </c>
      <c r="AZ55" s="157">
        <v>5</v>
      </c>
      <c r="BA55" s="139"/>
    </row>
    <row r="56" spans="1:53" ht="24" customHeight="1" x14ac:dyDescent="0.25">
      <c r="A56" s="18"/>
      <c r="B56" s="70">
        <v>1</v>
      </c>
      <c r="C56" s="631" t="str">
        <f>'[2]Estudio de Mercados'!$B$220</f>
        <v>Escriba aquí el nombre de su producto ó servicio 1</v>
      </c>
      <c r="D56" s="631"/>
      <c r="E56" s="631"/>
      <c r="F56" s="631"/>
      <c r="G56" s="71">
        <f>+'ANALISIS FINANCIERO'!T176</f>
        <v>16747.128571428573</v>
      </c>
      <c r="H56" s="71">
        <f>+'ANALISIS FINANCIERO'!W176</f>
        <v>17166.89913142857</v>
      </c>
      <c r="I56" s="71">
        <f>+'ANALISIS FINANCIERO'!X176</f>
        <v>17468.218071588573</v>
      </c>
      <c r="J56" s="71">
        <f>+'ANALISIS FINANCIERO'!Y176</f>
        <v>17815.069651594971</v>
      </c>
      <c r="K56" s="71">
        <f>+'ANALISIS FINANCIERO'!Z176</f>
        <v>17817.111443492573</v>
      </c>
      <c r="L56" s="87"/>
      <c r="M56" s="87"/>
      <c r="N56" s="18"/>
      <c r="O56" s="18"/>
      <c r="P56" s="18"/>
      <c r="Q56" s="18"/>
      <c r="AR56" s="139"/>
      <c r="AS56" s="133">
        <v>1</v>
      </c>
      <c r="AT56" s="132">
        <v>120000</v>
      </c>
      <c r="AU56" s="133">
        <v>1</v>
      </c>
      <c r="AV56" s="134">
        <v>12000</v>
      </c>
      <c r="AW56" s="134">
        <v>12000</v>
      </c>
      <c r="AX56" s="134">
        <v>12000</v>
      </c>
      <c r="AY56" s="134">
        <v>12000</v>
      </c>
      <c r="AZ56" s="134">
        <v>12000</v>
      </c>
      <c r="BA56" s="139"/>
    </row>
    <row r="57" spans="1:53" ht="24" customHeight="1" x14ac:dyDescent="0.25">
      <c r="A57" s="147"/>
      <c r="B57" s="18"/>
      <c r="C57" s="18"/>
      <c r="D57" s="18"/>
      <c r="E57" s="87"/>
      <c r="F57" s="87"/>
      <c r="G57" s="92"/>
      <c r="H57" s="87"/>
      <c r="I57" s="87"/>
      <c r="J57" s="87"/>
      <c r="K57" s="87"/>
      <c r="L57" s="87"/>
      <c r="M57" s="87"/>
      <c r="N57" s="90"/>
      <c r="O57" s="18"/>
      <c r="P57" s="18"/>
      <c r="Q57" s="18"/>
      <c r="AR57" s="139"/>
      <c r="AS57" s="133">
        <v>2</v>
      </c>
      <c r="AT57" s="132">
        <v>2500000</v>
      </c>
      <c r="AU57" s="133">
        <v>2</v>
      </c>
      <c r="AV57" s="134">
        <v>0</v>
      </c>
      <c r="AW57" s="134">
        <v>250000</v>
      </c>
      <c r="AX57" s="134">
        <v>250000</v>
      </c>
      <c r="AY57" s="134">
        <v>250000</v>
      </c>
      <c r="AZ57" s="134">
        <v>250000</v>
      </c>
      <c r="BA57" s="139"/>
    </row>
    <row r="58" spans="1:53" ht="16.5" thickBot="1" x14ac:dyDescent="0.3">
      <c r="A58" s="147"/>
      <c r="B58" s="18"/>
      <c r="C58" s="18"/>
      <c r="D58" s="18"/>
      <c r="E58" s="87"/>
      <c r="F58" s="87"/>
      <c r="G58" s="92"/>
      <c r="H58" s="87"/>
      <c r="I58" s="87"/>
      <c r="J58" s="87"/>
      <c r="K58" s="87"/>
      <c r="L58" s="87"/>
      <c r="M58" s="87"/>
      <c r="N58" s="90"/>
      <c r="O58" s="18"/>
      <c r="P58" s="18"/>
      <c r="Q58" s="18"/>
      <c r="AR58" s="139"/>
      <c r="AS58" s="133">
        <v>3</v>
      </c>
      <c r="AT58" s="132">
        <v>0</v>
      </c>
      <c r="AU58" s="133">
        <v>3</v>
      </c>
      <c r="AV58" s="134">
        <v>0</v>
      </c>
      <c r="AW58" s="134">
        <v>0</v>
      </c>
      <c r="AX58" s="134">
        <v>0</v>
      </c>
      <c r="AY58" s="134">
        <v>0</v>
      </c>
      <c r="AZ58" s="134">
        <v>0</v>
      </c>
      <c r="BA58" s="139"/>
    </row>
    <row r="59" spans="1:53" ht="16.5" thickBot="1" x14ac:dyDescent="0.3">
      <c r="A59" s="18"/>
      <c r="B59" s="634"/>
      <c r="C59" s="634"/>
      <c r="D59" s="634"/>
      <c r="E59" s="634"/>
      <c r="F59" s="634"/>
      <c r="G59" s="634"/>
      <c r="H59" s="634"/>
      <c r="I59" s="638" t="s">
        <v>143</v>
      </c>
      <c r="J59" s="639"/>
      <c r="K59" s="639"/>
      <c r="L59" s="639"/>
      <c r="M59" s="639"/>
      <c r="N59" s="639"/>
      <c r="O59" s="639"/>
      <c r="P59" s="640"/>
      <c r="Q59" s="18"/>
      <c r="AR59" s="139"/>
      <c r="AS59" s="133">
        <v>4</v>
      </c>
      <c r="AT59" s="132">
        <v>0</v>
      </c>
      <c r="AU59" s="133">
        <v>4</v>
      </c>
      <c r="AV59" s="134">
        <v>0</v>
      </c>
      <c r="AW59" s="134">
        <v>0</v>
      </c>
      <c r="AX59" s="134">
        <v>0</v>
      </c>
      <c r="AY59" s="134">
        <v>0</v>
      </c>
      <c r="AZ59" s="134">
        <v>0</v>
      </c>
      <c r="BA59" s="139"/>
    </row>
    <row r="60" spans="1:53" ht="15.75" x14ac:dyDescent="0.25">
      <c r="A60" s="18"/>
      <c r="B60" s="68" t="s">
        <v>140</v>
      </c>
      <c r="C60" s="641" t="s">
        <v>141</v>
      </c>
      <c r="D60" s="641"/>
      <c r="E60" s="641"/>
      <c r="F60" s="641"/>
      <c r="G60" s="629" t="s">
        <v>142</v>
      </c>
      <c r="H60" s="629"/>
      <c r="I60" s="629" t="s">
        <v>89</v>
      </c>
      <c r="J60" s="629"/>
      <c r="K60" s="629" t="s">
        <v>90</v>
      </c>
      <c r="L60" s="629"/>
      <c r="M60" s="629" t="s">
        <v>91</v>
      </c>
      <c r="N60" s="629"/>
      <c r="O60" s="629" t="s">
        <v>92</v>
      </c>
      <c r="P60" s="630"/>
      <c r="Q60" s="18"/>
      <c r="AR60" s="139"/>
      <c r="AS60" s="136">
        <v>5</v>
      </c>
      <c r="AT60" s="136">
        <v>1500000</v>
      </c>
      <c r="AU60" s="136">
        <v>5</v>
      </c>
      <c r="AV60" s="136">
        <v>0</v>
      </c>
      <c r="AW60" s="136">
        <v>0</v>
      </c>
      <c r="AX60" s="136">
        <v>0</v>
      </c>
      <c r="AY60" s="136">
        <v>0</v>
      </c>
      <c r="AZ60" s="136">
        <v>150000</v>
      </c>
      <c r="BA60" s="139"/>
    </row>
    <row r="61" spans="1:53" ht="27" customHeight="1" x14ac:dyDescent="0.25">
      <c r="A61" s="18"/>
      <c r="B61" s="70">
        <v>1</v>
      </c>
      <c r="C61" s="631" t="str">
        <f>+C56</f>
        <v>Escriba aquí el nombre de su producto ó servicio 1</v>
      </c>
      <c r="D61" s="631"/>
      <c r="E61" s="631"/>
      <c r="F61" s="631"/>
      <c r="G61" s="642">
        <f>+'ANALISIS FINANCIERO'!T55*'ESTADOS FINANCIEROS'!G56</f>
        <v>659166980.57142866</v>
      </c>
      <c r="H61" s="642"/>
      <c r="I61" s="642">
        <f>+'ANALISIS FINANCIERO'!U55*'ESTADOS FINANCIEROS'!H56</f>
        <v>756771847.79059207</v>
      </c>
      <c r="J61" s="642"/>
      <c r="K61" s="642">
        <f>+'ANALISIS FINANCIERO'!V55*'ESTADOS FINANCIEROS'!I56</f>
        <v>870162094.50960243</v>
      </c>
      <c r="L61" s="642"/>
      <c r="M61" s="642">
        <f>+'ANALISIS FINANCIERO'!W55*'ESTADOS FINANCIEROS'!J56</f>
        <v>1011681787.7188598</v>
      </c>
      <c r="N61" s="642"/>
      <c r="O61" s="642">
        <f>+'ANALISIS FINANCIERO'!X55*'ESTADOS FINANCIEROS'!K56</f>
        <v>1163567397.4956181</v>
      </c>
      <c r="P61" s="642"/>
      <c r="Q61" s="18"/>
      <c r="AR61" s="139"/>
      <c r="AS61" s="136"/>
      <c r="AT61" s="136"/>
      <c r="AU61" s="136" t="s">
        <v>38</v>
      </c>
      <c r="AV61" s="136">
        <v>12000</v>
      </c>
      <c r="AW61" s="136">
        <v>262000</v>
      </c>
      <c r="AX61" s="136">
        <v>262000</v>
      </c>
      <c r="AY61" s="136">
        <v>262000</v>
      </c>
      <c r="AZ61" s="136">
        <v>412000</v>
      </c>
      <c r="BA61" s="139"/>
    </row>
    <row r="62" spans="1:53" ht="15.75" x14ac:dyDescent="0.25">
      <c r="A62" s="18"/>
      <c r="B62" s="18"/>
      <c r="C62" s="18"/>
      <c r="D62" s="18"/>
      <c r="E62" s="87"/>
      <c r="F62" s="87"/>
      <c r="G62" s="87"/>
      <c r="H62" s="87"/>
      <c r="I62" s="87"/>
      <c r="J62" s="87"/>
      <c r="K62" s="87"/>
      <c r="L62" s="87"/>
      <c r="M62" s="87"/>
      <c r="N62" s="18"/>
      <c r="O62" s="18"/>
      <c r="P62" s="18"/>
      <c r="Q62" s="18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</row>
    <row r="63" spans="1:53" ht="15.75" x14ac:dyDescent="0.25">
      <c r="A63" s="18"/>
      <c r="B63" s="18"/>
      <c r="C63" s="18"/>
      <c r="D63" s="18"/>
      <c r="E63" s="87"/>
      <c r="F63" s="87"/>
      <c r="G63" s="87"/>
      <c r="H63" s="87"/>
      <c r="I63" s="87"/>
      <c r="J63" s="87"/>
      <c r="K63" s="87"/>
      <c r="L63" s="87"/>
      <c r="M63" s="87"/>
      <c r="N63" s="18"/>
      <c r="O63" s="18"/>
      <c r="P63" s="18"/>
      <c r="Q63" s="18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</row>
    <row r="64" spans="1:53" ht="26.25" x14ac:dyDescent="0.4">
      <c r="A64" s="142"/>
      <c r="B64" s="527" t="s">
        <v>144</v>
      </c>
      <c r="C64" s="527"/>
      <c r="D64" s="527"/>
      <c r="E64" s="527"/>
      <c r="F64" s="527"/>
      <c r="G64" s="527"/>
      <c r="H64" s="527"/>
      <c r="I64" s="527"/>
      <c r="J64" s="527"/>
      <c r="K64" s="527"/>
      <c r="L64" s="527"/>
      <c r="M64" s="527"/>
      <c r="N64" s="527"/>
      <c r="O64" s="527"/>
      <c r="P64" s="527"/>
      <c r="Q64" s="18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</row>
    <row r="65" spans="1:53" ht="16.5" thickBot="1" x14ac:dyDescent="0.3">
      <c r="A65" s="149"/>
      <c r="B65" s="95"/>
      <c r="C65" s="95"/>
      <c r="D65" s="95"/>
      <c r="E65" s="96"/>
      <c r="F65" s="96"/>
      <c r="G65" s="96"/>
      <c r="H65" s="96"/>
      <c r="I65" s="96"/>
      <c r="J65" s="96"/>
      <c r="K65" s="96"/>
      <c r="L65" s="96"/>
      <c r="M65" s="96"/>
      <c r="N65" s="95"/>
      <c r="O65" s="95"/>
      <c r="P65" s="95"/>
      <c r="Q65" s="95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</row>
    <row r="66" spans="1:53" ht="16.5" thickBot="1" x14ac:dyDescent="0.3">
      <c r="A66" s="149"/>
      <c r="B66" s="95"/>
      <c r="C66" s="95"/>
      <c r="D66" s="95"/>
      <c r="E66" s="96"/>
      <c r="F66" s="96"/>
      <c r="G66" s="636" t="s">
        <v>145</v>
      </c>
      <c r="H66" s="637"/>
      <c r="I66" s="637"/>
      <c r="J66" s="120">
        <v>0.1</v>
      </c>
      <c r="K66" s="120">
        <v>0.12</v>
      </c>
      <c r="L66" s="120">
        <v>0.14000000000000001</v>
      </c>
      <c r="M66" s="121">
        <v>0.16</v>
      </c>
      <c r="N66" s="95"/>
      <c r="O66" s="95"/>
      <c r="P66" s="95"/>
      <c r="Q66" s="95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</row>
    <row r="67" spans="1:53" ht="15.75" x14ac:dyDescent="0.25">
      <c r="A67" s="149"/>
      <c r="B67" s="95"/>
      <c r="C67" s="95"/>
      <c r="D67" s="95"/>
      <c r="E67" s="96"/>
      <c r="F67" s="96"/>
      <c r="G67" s="96"/>
      <c r="H67" s="96"/>
      <c r="I67" s="96"/>
      <c r="J67" s="96"/>
      <c r="K67" s="96"/>
      <c r="L67" s="96"/>
      <c r="M67" s="96"/>
      <c r="N67" s="95"/>
      <c r="O67" s="95"/>
      <c r="P67" s="95"/>
      <c r="Q67" s="95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</row>
    <row r="68" spans="1:53" ht="16.5" thickBot="1" x14ac:dyDescent="0.3">
      <c r="A68" s="95"/>
      <c r="B68" s="95"/>
      <c r="C68" s="95"/>
      <c r="D68" s="95"/>
      <c r="E68" s="96"/>
      <c r="F68" s="96"/>
      <c r="G68" s="96"/>
      <c r="H68" s="96"/>
      <c r="I68" s="96"/>
      <c r="J68" s="96"/>
      <c r="K68" s="96"/>
      <c r="L68" s="96"/>
      <c r="M68" s="96"/>
      <c r="N68" s="95"/>
      <c r="O68" s="95"/>
      <c r="P68" s="95"/>
      <c r="Q68" s="95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</row>
    <row r="69" spans="1:53" ht="16.5" thickBot="1" x14ac:dyDescent="0.3">
      <c r="A69" s="18"/>
      <c r="B69" s="18"/>
      <c r="C69" s="18"/>
      <c r="D69" s="18"/>
      <c r="E69" s="87"/>
      <c r="F69" s="87"/>
      <c r="G69" s="87"/>
      <c r="H69" s="87"/>
      <c r="I69" s="87"/>
      <c r="J69" s="638" t="s">
        <v>146</v>
      </c>
      <c r="K69" s="639"/>
      <c r="L69" s="639"/>
      <c r="M69" s="640"/>
      <c r="N69" s="18"/>
      <c r="O69" s="18"/>
      <c r="P69" s="18"/>
      <c r="Q69" s="18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</row>
    <row r="70" spans="1:53" ht="78.75" x14ac:dyDescent="0.25">
      <c r="A70" s="18"/>
      <c r="B70" s="68" t="s">
        <v>140</v>
      </c>
      <c r="C70" s="641" t="s">
        <v>307</v>
      </c>
      <c r="D70" s="641"/>
      <c r="E70" s="641"/>
      <c r="F70" s="641"/>
      <c r="G70" s="73" t="s">
        <v>147</v>
      </c>
      <c r="H70" s="73" t="s">
        <v>148</v>
      </c>
      <c r="I70" s="73" t="s">
        <v>149</v>
      </c>
      <c r="J70" s="69" t="s">
        <v>89</v>
      </c>
      <c r="K70" s="69" t="s">
        <v>90</v>
      </c>
      <c r="L70" s="69" t="s">
        <v>91</v>
      </c>
      <c r="M70" s="72" t="s">
        <v>92</v>
      </c>
      <c r="N70" s="18"/>
      <c r="O70" s="18"/>
      <c r="P70" s="18"/>
      <c r="Q70" s="18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</row>
    <row r="71" spans="1:53" ht="32.450000000000003" customHeight="1" x14ac:dyDescent="0.25">
      <c r="A71" s="18"/>
      <c r="B71" s="70">
        <v>1</v>
      </c>
      <c r="C71" s="631" t="s">
        <v>306</v>
      </c>
      <c r="D71" s="631"/>
      <c r="E71" s="631"/>
      <c r="F71" s="631"/>
      <c r="G71" s="74">
        <f>+G56</f>
        <v>16747.128571428573</v>
      </c>
      <c r="H71" s="219">
        <v>0.4</v>
      </c>
      <c r="I71" s="74">
        <f>+(G71)+(H71*G71)</f>
        <v>23445.980000000003</v>
      </c>
      <c r="J71" s="74">
        <f>+(I71*$J$66)+(I71)</f>
        <v>25790.578000000005</v>
      </c>
      <c r="K71" s="74">
        <f>+(J71*$K$66)+(J71)</f>
        <v>28885.447360000006</v>
      </c>
      <c r="L71" s="74">
        <f>+(K71*$L$66)+(K71)</f>
        <v>32929.409990400003</v>
      </c>
      <c r="M71" s="75">
        <f>+(L71*$M$66)+(L71)</f>
        <v>38198.115588864006</v>
      </c>
      <c r="N71" s="18"/>
      <c r="O71" s="18"/>
      <c r="P71" s="18"/>
      <c r="Q71" s="18"/>
      <c r="AS71" s="139"/>
      <c r="AT71" s="139"/>
      <c r="AU71" s="139"/>
      <c r="AV71" s="139"/>
      <c r="AW71" s="139"/>
      <c r="AX71" s="139"/>
      <c r="AY71" s="139"/>
      <c r="AZ71" s="139"/>
      <c r="BA71" s="139"/>
    </row>
    <row r="72" spans="1:53" ht="15.75" x14ac:dyDescent="0.25">
      <c r="A72" s="18"/>
      <c r="B72" s="18"/>
      <c r="C72" s="18"/>
      <c r="D72" s="18"/>
      <c r="E72" s="87"/>
      <c r="F72" s="87"/>
      <c r="G72" s="87"/>
      <c r="H72" s="87"/>
      <c r="I72" s="87"/>
      <c r="J72" s="87"/>
      <c r="K72" s="87"/>
      <c r="L72" s="87"/>
      <c r="M72" s="87"/>
      <c r="N72" s="18"/>
      <c r="O72" s="18"/>
      <c r="P72" s="18"/>
      <c r="Q72" s="18"/>
      <c r="AS72" s="139"/>
      <c r="AT72" s="139"/>
      <c r="AU72" s="139"/>
      <c r="AV72" s="139"/>
      <c r="AW72" s="139"/>
      <c r="AX72" s="139"/>
      <c r="AY72" s="139"/>
      <c r="AZ72" s="139"/>
      <c r="BA72" s="139"/>
    </row>
    <row r="73" spans="1:53" ht="15.75" x14ac:dyDescent="0.25">
      <c r="A73" s="18"/>
      <c r="B73" s="18"/>
      <c r="C73" s="18"/>
      <c r="D73" s="18"/>
      <c r="E73" s="87"/>
      <c r="F73" s="87"/>
      <c r="G73" s="87"/>
      <c r="H73" s="87"/>
      <c r="I73" s="87"/>
      <c r="J73" s="87"/>
      <c r="K73" s="87"/>
      <c r="L73" s="87"/>
      <c r="M73" s="87"/>
      <c r="N73" s="18"/>
      <c r="O73" s="18"/>
      <c r="P73" s="18"/>
      <c r="Q73" s="18"/>
      <c r="AS73" s="139"/>
      <c r="AT73" s="139"/>
      <c r="AU73" s="139"/>
      <c r="AV73" s="139"/>
      <c r="AW73" s="139"/>
      <c r="AX73" s="139"/>
      <c r="AY73" s="139"/>
      <c r="AZ73" s="139"/>
      <c r="BA73" s="139"/>
    </row>
    <row r="74" spans="1:53" ht="26.25" x14ac:dyDescent="0.4">
      <c r="A74" s="142"/>
      <c r="B74" s="527" t="s">
        <v>150</v>
      </c>
      <c r="C74" s="527"/>
      <c r="D74" s="527"/>
      <c r="E74" s="527"/>
      <c r="F74" s="527"/>
      <c r="G74" s="527"/>
      <c r="H74" s="527"/>
      <c r="I74" s="527"/>
      <c r="J74" s="527"/>
      <c r="K74" s="527"/>
      <c r="L74" s="527"/>
      <c r="M74" s="527"/>
      <c r="N74" s="527"/>
      <c r="O74" s="527"/>
      <c r="P74" s="527"/>
      <c r="Q74" s="18"/>
      <c r="AS74" s="139"/>
      <c r="AT74" s="139"/>
      <c r="AU74" s="139"/>
      <c r="AV74" s="139"/>
      <c r="AW74" s="139"/>
      <c r="AX74" s="139"/>
      <c r="AY74" s="139"/>
      <c r="AZ74" s="139"/>
      <c r="BA74" s="139"/>
    </row>
    <row r="75" spans="1:53" ht="15.75" x14ac:dyDescent="0.25">
      <c r="A75" s="18"/>
      <c r="B75" s="18"/>
      <c r="C75" s="18"/>
      <c r="D75" s="18"/>
      <c r="E75" s="87"/>
      <c r="F75" s="87"/>
      <c r="G75" s="87"/>
      <c r="H75" s="87"/>
      <c r="I75" s="87"/>
      <c r="J75" s="87"/>
      <c r="K75" s="87"/>
      <c r="L75" s="87"/>
      <c r="M75" s="87"/>
      <c r="N75" s="18"/>
      <c r="O75" s="18"/>
      <c r="P75" s="18"/>
      <c r="Q75" s="18"/>
      <c r="AS75" s="139"/>
      <c r="AT75" s="139"/>
      <c r="AU75" s="139"/>
      <c r="AV75" s="139"/>
      <c r="AW75" s="139"/>
      <c r="AX75" s="139"/>
      <c r="AY75" s="139"/>
      <c r="AZ75" s="139"/>
      <c r="BA75" s="139"/>
    </row>
    <row r="76" spans="1:53" ht="16.5" thickBot="1" x14ac:dyDescent="0.3">
      <c r="A76" s="18"/>
      <c r="B76" s="18"/>
      <c r="C76" s="18"/>
      <c r="D76" s="18"/>
      <c r="E76" s="87"/>
      <c r="F76" s="87"/>
      <c r="G76" s="87"/>
      <c r="H76" s="87"/>
      <c r="I76" s="87"/>
      <c r="J76" s="87"/>
      <c r="K76" s="87"/>
      <c r="L76" s="87"/>
      <c r="M76" s="87"/>
      <c r="N76" s="18"/>
      <c r="O76" s="18"/>
      <c r="P76" s="18"/>
      <c r="Q76" s="18"/>
      <c r="AS76" s="139"/>
      <c r="AT76" s="139"/>
      <c r="AU76" s="139"/>
      <c r="AV76" s="139"/>
      <c r="AW76" s="139"/>
      <c r="AX76" s="139"/>
      <c r="AY76" s="139"/>
      <c r="AZ76" s="139"/>
      <c r="BA76" s="139"/>
    </row>
    <row r="77" spans="1:53" ht="16.5" thickBot="1" x14ac:dyDescent="0.3">
      <c r="A77" s="18"/>
      <c r="B77" s="634"/>
      <c r="C77" s="634"/>
      <c r="D77" s="634"/>
      <c r="E77" s="634"/>
      <c r="F77" s="634"/>
      <c r="G77" s="634"/>
      <c r="H77" s="634"/>
      <c r="I77" s="532" t="s">
        <v>151</v>
      </c>
      <c r="J77" s="533"/>
      <c r="K77" s="533"/>
      <c r="L77" s="533"/>
      <c r="M77" s="533"/>
      <c r="N77" s="533"/>
      <c r="O77" s="533"/>
      <c r="P77" s="635"/>
      <c r="Q77" s="18"/>
      <c r="AS77" s="139"/>
      <c r="AT77" s="139"/>
      <c r="AU77" s="139"/>
      <c r="AV77" s="139"/>
      <c r="AW77" s="139"/>
      <c r="AX77" s="139"/>
      <c r="AY77" s="139"/>
      <c r="AZ77" s="139"/>
      <c r="BA77" s="139"/>
    </row>
    <row r="78" spans="1:53" ht="15.75" x14ac:dyDescent="0.25">
      <c r="A78" s="18"/>
      <c r="B78" s="68" t="s">
        <v>140</v>
      </c>
      <c r="C78" s="629" t="s">
        <v>141</v>
      </c>
      <c r="D78" s="629"/>
      <c r="E78" s="629"/>
      <c r="F78" s="629"/>
      <c r="G78" s="629" t="s">
        <v>142</v>
      </c>
      <c r="H78" s="629"/>
      <c r="I78" s="629" t="s">
        <v>89</v>
      </c>
      <c r="J78" s="629"/>
      <c r="K78" s="629" t="s">
        <v>90</v>
      </c>
      <c r="L78" s="629"/>
      <c r="M78" s="629" t="s">
        <v>91</v>
      </c>
      <c r="N78" s="629"/>
      <c r="O78" s="629" t="s">
        <v>92</v>
      </c>
      <c r="P78" s="630"/>
      <c r="Q78" s="18"/>
      <c r="AS78" s="139"/>
      <c r="AT78" s="139"/>
      <c r="AU78" s="139"/>
      <c r="AV78" s="139"/>
      <c r="AW78" s="139"/>
      <c r="AX78" s="139"/>
      <c r="AY78" s="139"/>
      <c r="AZ78" s="139"/>
      <c r="BA78" s="139"/>
    </row>
    <row r="79" spans="1:53" ht="24.6" customHeight="1" x14ac:dyDescent="0.25">
      <c r="A79" s="18"/>
      <c r="B79" s="70">
        <v>1</v>
      </c>
      <c r="C79" s="631" t="str">
        <f>+C56</f>
        <v>Escriba aquí el nombre de su producto ó servicio 1</v>
      </c>
      <c r="D79" s="631"/>
      <c r="E79" s="631"/>
      <c r="F79" s="631"/>
      <c r="G79" s="632">
        <f>+I71*'ANALISIS FINANCIERO'!T55</f>
        <v>922833772.80000007</v>
      </c>
      <c r="H79" s="632"/>
      <c r="I79" s="632">
        <f>+J71*'ANALISIS FINANCIERO'!U55</f>
        <v>1136931208.0896003</v>
      </c>
      <c r="J79" s="632"/>
      <c r="K79" s="632">
        <f>+K71*'ANALISIS FINANCIERO'!V55</f>
        <v>1438900136.9581981</v>
      </c>
      <c r="L79" s="632"/>
      <c r="M79" s="632">
        <f>+L71*'ANALISIS FINANCIERO'!W55</f>
        <v>1869994617.9908743</v>
      </c>
      <c r="N79" s="632"/>
      <c r="O79" s="632">
        <f>+M71*'ANALISIS FINANCIERO'!X55</f>
        <v>2494572820.3998265</v>
      </c>
      <c r="P79" s="633"/>
      <c r="Q79" s="18"/>
      <c r="AS79" s="139"/>
      <c r="AT79" s="139"/>
      <c r="AU79" s="139"/>
      <c r="AV79" s="139"/>
      <c r="AW79" s="139"/>
      <c r="AX79" s="139"/>
      <c r="AY79" s="139"/>
      <c r="AZ79" s="139"/>
      <c r="BA79" s="139"/>
    </row>
    <row r="80" spans="1:53" ht="16.5" thickBot="1" x14ac:dyDescent="0.3">
      <c r="A80" s="18"/>
      <c r="B80" s="140"/>
      <c r="C80" s="140"/>
      <c r="D80" s="140"/>
      <c r="E80" s="141"/>
      <c r="F80" s="141"/>
      <c r="G80" s="141"/>
      <c r="H80" s="141"/>
      <c r="I80" s="141"/>
      <c r="J80" s="141"/>
      <c r="K80" s="141"/>
      <c r="L80" s="141"/>
      <c r="M80" s="141"/>
      <c r="N80" s="140"/>
      <c r="O80" s="140"/>
      <c r="P80" s="140"/>
      <c r="Q80" s="18"/>
      <c r="AS80" s="139"/>
      <c r="AT80" s="139"/>
      <c r="AU80" s="139"/>
      <c r="AV80" s="139"/>
      <c r="AW80" s="139"/>
      <c r="AX80" s="139"/>
      <c r="AY80" s="139"/>
      <c r="AZ80" s="139"/>
      <c r="BA80" s="139"/>
    </row>
    <row r="81" spans="1:53" ht="16.5" thickBot="1" x14ac:dyDescent="0.3">
      <c r="A81" s="18"/>
      <c r="B81" s="532" t="s">
        <v>152</v>
      </c>
      <c r="C81" s="533"/>
      <c r="D81" s="533"/>
      <c r="E81" s="533"/>
      <c r="F81" s="533"/>
      <c r="G81" s="627">
        <f>SUM(G79:H79)</f>
        <v>922833772.80000007</v>
      </c>
      <c r="H81" s="627"/>
      <c r="I81" s="627">
        <f>SUM(I79:J79)</f>
        <v>1136931208.0896003</v>
      </c>
      <c r="J81" s="627"/>
      <c r="K81" s="627">
        <f>SUM(K79:L79)</f>
        <v>1438900136.9581981</v>
      </c>
      <c r="L81" s="627"/>
      <c r="M81" s="627">
        <f>SUM(M79:N79)</f>
        <v>1869994617.9908743</v>
      </c>
      <c r="N81" s="627"/>
      <c r="O81" s="627">
        <f>SUM(O79:P79)</f>
        <v>2494572820.3998265</v>
      </c>
      <c r="P81" s="628"/>
      <c r="Q81" s="18"/>
      <c r="AS81" s="139"/>
      <c r="AT81" s="139"/>
      <c r="AU81" s="139"/>
      <c r="AV81" s="139"/>
      <c r="AW81" s="139"/>
      <c r="AX81" s="139"/>
      <c r="AY81" s="139"/>
      <c r="AZ81" s="139"/>
      <c r="BA81" s="139"/>
    </row>
    <row r="82" spans="1:53" ht="15.75" x14ac:dyDescent="0.25">
      <c r="A82" s="18"/>
      <c r="B82" s="18"/>
      <c r="C82" s="18"/>
      <c r="D82" s="18"/>
      <c r="E82" s="87"/>
      <c r="F82" s="87"/>
      <c r="G82" s="87"/>
      <c r="H82" s="87"/>
      <c r="I82" s="87"/>
      <c r="J82" s="87"/>
      <c r="K82" s="87"/>
      <c r="L82" s="87"/>
      <c r="M82" s="87"/>
      <c r="N82" s="18"/>
      <c r="O82" s="18"/>
      <c r="P82" s="140"/>
      <c r="Q82" s="18"/>
      <c r="AS82" s="139"/>
      <c r="AT82" s="139"/>
      <c r="AU82" s="139"/>
      <c r="AV82" s="139"/>
      <c r="AW82" s="139"/>
      <c r="AX82" s="139"/>
      <c r="AY82" s="139"/>
      <c r="AZ82" s="139"/>
      <c r="BA82" s="139"/>
    </row>
    <row r="83" spans="1:53" ht="15.75" x14ac:dyDescent="0.25">
      <c r="A83" s="18"/>
      <c r="B83" s="18"/>
      <c r="C83" s="18"/>
      <c r="D83" s="18"/>
      <c r="E83" s="87"/>
      <c r="F83" s="87"/>
      <c r="G83" s="87"/>
      <c r="H83" s="87"/>
      <c r="I83" s="87"/>
      <c r="J83" s="87"/>
      <c r="K83" s="87"/>
      <c r="L83" s="87"/>
      <c r="M83" s="87"/>
      <c r="N83" s="18"/>
      <c r="O83" s="18"/>
      <c r="P83" s="140"/>
      <c r="Q83" s="18"/>
      <c r="AS83" s="139"/>
      <c r="AT83" s="139"/>
      <c r="AU83" s="139"/>
      <c r="AV83" s="139"/>
      <c r="AW83" s="139"/>
      <c r="AX83" s="139"/>
      <c r="AY83" s="139"/>
      <c r="AZ83" s="139"/>
      <c r="BA83" s="139"/>
    </row>
    <row r="84" spans="1:53" ht="26.25" x14ac:dyDescent="0.4">
      <c r="A84" s="142"/>
      <c r="B84" s="527" t="s">
        <v>153</v>
      </c>
      <c r="C84" s="527"/>
      <c r="D84" s="527"/>
      <c r="E84" s="527"/>
      <c r="F84" s="527"/>
      <c r="G84" s="527"/>
      <c r="H84" s="527"/>
      <c r="I84" s="527"/>
      <c r="J84" s="527"/>
      <c r="K84" s="527"/>
      <c r="L84" s="527"/>
      <c r="M84" s="527"/>
      <c r="N84" s="527"/>
      <c r="O84" s="527"/>
      <c r="P84" s="527"/>
      <c r="Q84" s="18"/>
      <c r="AS84" s="139"/>
      <c r="AT84" s="139"/>
      <c r="AU84" s="139"/>
      <c r="AV84" s="139"/>
      <c r="AW84" s="139"/>
      <c r="AX84" s="139"/>
      <c r="AY84" s="139"/>
      <c r="AZ84" s="139"/>
      <c r="BA84" s="139"/>
    </row>
    <row r="85" spans="1:53" ht="15.75" x14ac:dyDescent="0.25">
      <c r="A85" s="147"/>
      <c r="B85" s="623" t="s">
        <v>154</v>
      </c>
      <c r="C85" s="623"/>
      <c r="D85" s="623"/>
      <c r="E85" s="623"/>
      <c r="F85" s="623"/>
      <c r="G85" s="623"/>
      <c r="H85" s="623"/>
      <c r="I85" s="623"/>
      <c r="J85" s="623"/>
      <c r="K85" s="623"/>
      <c r="L85" s="623"/>
      <c r="M85" s="623"/>
      <c r="N85" s="623"/>
      <c r="O85" s="623"/>
      <c r="P85" s="623"/>
      <c r="Q85" s="18"/>
      <c r="AS85" s="139"/>
      <c r="AT85" s="139"/>
      <c r="AU85" s="139"/>
      <c r="AV85" s="139"/>
      <c r="AW85" s="139"/>
      <c r="AX85" s="139"/>
      <c r="AY85" s="139"/>
      <c r="AZ85" s="139"/>
      <c r="BA85" s="139"/>
    </row>
    <row r="86" spans="1:53" ht="16.5" thickBot="1" x14ac:dyDescent="0.3">
      <c r="A86" s="18"/>
      <c r="B86" s="18"/>
      <c r="C86" s="18"/>
      <c r="D86" s="18"/>
      <c r="E86" s="87"/>
      <c r="F86" s="87"/>
      <c r="G86" s="87"/>
      <c r="H86" s="87"/>
      <c r="I86" s="87"/>
      <c r="J86" s="87"/>
      <c r="K86" s="87"/>
      <c r="L86" s="87"/>
      <c r="M86" s="87"/>
      <c r="N86" s="18"/>
      <c r="O86" s="18"/>
      <c r="P86" s="18"/>
      <c r="Q86" s="18"/>
      <c r="AS86" s="139"/>
      <c r="AT86" s="139"/>
      <c r="AU86" s="139"/>
      <c r="AV86" s="139"/>
      <c r="AW86" s="139"/>
      <c r="AX86" s="139"/>
      <c r="AY86" s="139"/>
      <c r="AZ86" s="139"/>
      <c r="BA86" s="139"/>
    </row>
    <row r="87" spans="1:53" ht="16.5" thickBot="1" x14ac:dyDescent="0.3">
      <c r="A87" s="18"/>
      <c r="B87" s="532" t="s">
        <v>155</v>
      </c>
      <c r="C87" s="533"/>
      <c r="D87" s="533"/>
      <c r="E87" s="533"/>
      <c r="F87" s="624">
        <f>+H29</f>
        <v>654287423.27517152</v>
      </c>
      <c r="G87" s="625"/>
      <c r="H87" s="87"/>
      <c r="I87" s="87"/>
      <c r="J87" s="87"/>
      <c r="K87" s="87"/>
      <c r="L87" s="87"/>
      <c r="M87" s="87"/>
      <c r="N87" s="18"/>
      <c r="O87" s="18"/>
      <c r="P87" s="18"/>
      <c r="Q87" s="18"/>
      <c r="AS87" s="139"/>
      <c r="AT87" s="139"/>
      <c r="AU87" s="139"/>
      <c r="AV87" s="139"/>
      <c r="AW87" s="139"/>
      <c r="AX87" s="139"/>
      <c r="AY87" s="139"/>
      <c r="AZ87" s="139"/>
      <c r="BA87" s="139"/>
    </row>
    <row r="88" spans="1:53" ht="16.5" thickBot="1" x14ac:dyDescent="0.3">
      <c r="A88" s="18"/>
      <c r="B88" s="18"/>
      <c r="C88" s="18"/>
      <c r="D88" s="18"/>
      <c r="E88" s="87"/>
      <c r="F88" s="87"/>
      <c r="G88" s="87"/>
      <c r="H88" s="87"/>
      <c r="I88" s="87"/>
      <c r="J88" s="87"/>
      <c r="K88" s="87"/>
      <c r="L88" s="87"/>
      <c r="M88" s="87"/>
      <c r="N88" s="18"/>
      <c r="O88" s="18"/>
      <c r="P88" s="18"/>
      <c r="Q88" s="18"/>
      <c r="AS88" s="139"/>
      <c r="AT88" s="139"/>
      <c r="AU88" s="139"/>
      <c r="AV88" s="139"/>
      <c r="AW88" s="139"/>
      <c r="AX88" s="139"/>
      <c r="AY88" s="139"/>
      <c r="AZ88" s="139"/>
      <c r="BA88" s="139"/>
    </row>
    <row r="89" spans="1:53" ht="15.75" x14ac:dyDescent="0.25">
      <c r="A89" s="18"/>
      <c r="B89" s="283" t="s">
        <v>156</v>
      </c>
      <c r="C89" s="284"/>
      <c r="D89" s="284"/>
      <c r="E89" s="76" t="s">
        <v>157</v>
      </c>
      <c r="F89" s="285" t="s">
        <v>158</v>
      </c>
      <c r="G89" s="626"/>
      <c r="H89" s="87"/>
      <c r="I89" s="87"/>
      <c r="J89" s="87"/>
      <c r="K89" s="87"/>
      <c r="L89" s="87"/>
      <c r="M89" s="87"/>
      <c r="N89" s="18"/>
      <c r="O89" s="18"/>
      <c r="P89" s="18"/>
      <c r="Q89" s="18"/>
      <c r="AS89" s="139"/>
      <c r="AT89" s="139"/>
      <c r="AU89" s="139"/>
      <c r="AV89" s="139"/>
      <c r="AW89" s="139"/>
      <c r="AX89" s="139"/>
      <c r="AY89" s="139"/>
      <c r="AZ89" s="139"/>
      <c r="BA89" s="139"/>
    </row>
    <row r="90" spans="1:53" ht="15.75" x14ac:dyDescent="0.25">
      <c r="A90" s="18"/>
      <c r="B90" s="621" t="s">
        <v>159</v>
      </c>
      <c r="C90" s="622"/>
      <c r="D90" s="622"/>
      <c r="E90" s="122">
        <v>0.2</v>
      </c>
      <c r="F90" s="612">
        <f>+($F$87*E90)</f>
        <v>130857484.6550343</v>
      </c>
      <c r="G90" s="613"/>
      <c r="H90" s="87"/>
      <c r="I90" s="87"/>
      <c r="J90" s="87"/>
      <c r="K90" s="87"/>
      <c r="L90" s="87"/>
      <c r="M90" s="87"/>
      <c r="N90" s="18"/>
      <c r="O90" s="18"/>
      <c r="P90" s="18"/>
      <c r="Q90" s="18"/>
      <c r="AS90" s="139"/>
      <c r="AT90" s="139"/>
      <c r="AU90" s="139"/>
      <c r="AV90" s="139"/>
      <c r="AW90" s="139"/>
      <c r="AX90" s="139"/>
      <c r="AY90" s="139"/>
      <c r="AZ90" s="139"/>
      <c r="BA90" s="139"/>
    </row>
    <row r="91" spans="1:53" ht="15.75" x14ac:dyDescent="0.25">
      <c r="A91" s="18"/>
      <c r="B91" s="621" t="s">
        <v>160</v>
      </c>
      <c r="C91" s="622"/>
      <c r="D91" s="622"/>
      <c r="E91" s="122">
        <v>0.2</v>
      </c>
      <c r="F91" s="612">
        <f t="shared" ref="F91:F94" si="3">+($F$87*E91)</f>
        <v>130857484.6550343</v>
      </c>
      <c r="G91" s="613"/>
      <c r="H91" s="87"/>
      <c r="I91" s="87"/>
      <c r="J91" s="87"/>
      <c r="K91" s="87"/>
      <c r="L91" s="87"/>
      <c r="M91" s="87"/>
      <c r="N91" s="18"/>
      <c r="O91" s="18"/>
      <c r="P91" s="18"/>
      <c r="Q91" s="18"/>
      <c r="AS91" s="139"/>
      <c r="AT91" s="139"/>
      <c r="AU91" s="139"/>
      <c r="AV91" s="139"/>
      <c r="AW91" s="139"/>
      <c r="AX91" s="139"/>
      <c r="AY91" s="139"/>
      <c r="AZ91" s="139"/>
      <c r="BA91" s="139"/>
    </row>
    <row r="92" spans="1:53" ht="15.75" x14ac:dyDescent="0.25">
      <c r="A92" s="18"/>
      <c r="B92" s="621" t="s">
        <v>161</v>
      </c>
      <c r="C92" s="622"/>
      <c r="D92" s="622"/>
      <c r="E92" s="122">
        <v>0.4</v>
      </c>
      <c r="F92" s="612">
        <f>+($F$87*E92)</f>
        <v>261714969.31006861</v>
      </c>
      <c r="G92" s="613"/>
      <c r="H92" s="87"/>
      <c r="I92" s="87"/>
      <c r="J92" s="87"/>
      <c r="K92" s="87"/>
      <c r="L92" s="87"/>
      <c r="M92" s="87"/>
      <c r="N92" s="18"/>
      <c r="O92" s="18"/>
      <c r="P92" s="18"/>
      <c r="Q92" s="18"/>
      <c r="AS92" s="139"/>
      <c r="AT92" s="139"/>
      <c r="AU92" s="139"/>
      <c r="AV92" s="139"/>
      <c r="AW92" s="139"/>
      <c r="AX92" s="139"/>
      <c r="AY92" s="139"/>
      <c r="AZ92" s="139"/>
      <c r="BA92" s="139"/>
    </row>
    <row r="93" spans="1:53" ht="15.75" x14ac:dyDescent="0.25">
      <c r="A93" s="18"/>
      <c r="B93" s="77" t="s">
        <v>162</v>
      </c>
      <c r="C93" s="610" t="s">
        <v>163</v>
      </c>
      <c r="D93" s="611"/>
      <c r="E93" s="122">
        <v>0.2</v>
      </c>
      <c r="F93" s="612">
        <f t="shared" si="3"/>
        <v>130857484.6550343</v>
      </c>
      <c r="G93" s="613"/>
      <c r="H93" s="87"/>
      <c r="I93" s="87"/>
      <c r="J93" s="87"/>
      <c r="K93" s="87"/>
      <c r="L93" s="87"/>
      <c r="M93" s="87"/>
      <c r="N93" s="18"/>
      <c r="O93" s="18"/>
      <c r="P93" s="18"/>
      <c r="Q93" s="18"/>
      <c r="AS93" s="139"/>
      <c r="AT93" s="139"/>
      <c r="AU93" s="139"/>
      <c r="AV93" s="139"/>
      <c r="AW93" s="139"/>
      <c r="AX93" s="139"/>
      <c r="AY93" s="139"/>
      <c r="AZ93" s="139"/>
      <c r="BA93" s="139"/>
    </row>
    <row r="94" spans="1:53" ht="16.5" thickBot="1" x14ac:dyDescent="0.3">
      <c r="A94" s="18"/>
      <c r="B94" s="614" t="s">
        <v>136</v>
      </c>
      <c r="C94" s="615"/>
      <c r="D94" s="615"/>
      <c r="E94" s="78">
        <f>SUM(E90:E93)</f>
        <v>1</v>
      </c>
      <c r="F94" s="612">
        <f t="shared" si="3"/>
        <v>654287423.27517152</v>
      </c>
      <c r="G94" s="613"/>
      <c r="H94" s="87"/>
      <c r="I94" s="87"/>
      <c r="J94" s="87"/>
      <c r="K94" s="87"/>
      <c r="L94" s="87"/>
      <c r="M94" s="87"/>
      <c r="N94" s="18"/>
      <c r="O94" s="18"/>
      <c r="P94" s="18"/>
      <c r="Q94" s="18"/>
      <c r="AS94" s="139"/>
      <c r="AT94" s="139"/>
      <c r="AU94" s="139"/>
      <c r="AV94" s="139"/>
      <c r="AW94" s="139"/>
      <c r="AX94" s="139"/>
      <c r="AY94" s="139"/>
      <c r="AZ94" s="139"/>
      <c r="BA94" s="139"/>
    </row>
    <row r="95" spans="1:53" ht="15.75" x14ac:dyDescent="0.25">
      <c r="A95" s="18"/>
      <c r="B95" s="18"/>
      <c r="C95" s="18"/>
      <c r="D95" s="18"/>
      <c r="E95" s="87"/>
      <c r="F95" s="87"/>
      <c r="G95" s="87"/>
      <c r="H95" s="87"/>
      <c r="I95" s="87"/>
      <c r="J95" s="87"/>
      <c r="K95" s="87"/>
      <c r="L95" s="87"/>
      <c r="M95" s="87"/>
      <c r="N95" s="18"/>
      <c r="O95" s="18"/>
      <c r="P95" s="18"/>
      <c r="Q95" s="18"/>
      <c r="AS95" s="139"/>
      <c r="AT95" s="139"/>
      <c r="AU95" s="139"/>
      <c r="AV95" s="139"/>
      <c r="AW95" s="139"/>
      <c r="AX95" s="139"/>
      <c r="AY95" s="139"/>
      <c r="AZ95" s="139"/>
      <c r="BA95" s="139"/>
    </row>
    <row r="96" spans="1:53" ht="15.75" x14ac:dyDescent="0.25">
      <c r="A96" s="18"/>
      <c r="B96" s="18"/>
      <c r="C96" s="18"/>
      <c r="D96" s="18"/>
      <c r="E96" s="87"/>
      <c r="F96" s="87"/>
      <c r="G96" s="87"/>
      <c r="H96" s="87"/>
      <c r="I96" s="87"/>
      <c r="J96" s="87"/>
      <c r="K96" s="87"/>
      <c r="L96" s="87"/>
      <c r="M96" s="87"/>
      <c r="N96" s="18"/>
      <c r="O96" s="18"/>
      <c r="P96" s="18"/>
      <c r="Q96" s="18"/>
      <c r="AS96" s="139"/>
      <c r="AT96" s="139"/>
      <c r="AU96" s="139"/>
      <c r="AV96" s="139"/>
      <c r="AW96" s="139"/>
      <c r="AX96" s="139"/>
      <c r="AY96" s="139"/>
      <c r="AZ96" s="139"/>
      <c r="BA96" s="139"/>
    </row>
    <row r="97" spans="1:53" ht="18.75" x14ac:dyDescent="0.3">
      <c r="A97" s="18"/>
      <c r="B97" s="616" t="s">
        <v>164</v>
      </c>
      <c r="C97" s="616"/>
      <c r="D97" s="616"/>
      <c r="E97" s="616"/>
      <c r="F97" s="616"/>
      <c r="G97" s="616"/>
      <c r="H97" s="616"/>
      <c r="I97" s="616"/>
      <c r="J97" s="616"/>
      <c r="K97" s="616"/>
      <c r="L97" s="616"/>
      <c r="M97" s="616"/>
      <c r="N97" s="616"/>
      <c r="O97" s="616"/>
      <c r="P97" s="616"/>
      <c r="Q97" s="18"/>
      <c r="AS97" s="139"/>
      <c r="AT97" s="139"/>
      <c r="AU97" s="139"/>
      <c r="AV97" s="139"/>
      <c r="AW97" s="139"/>
      <c r="AX97" s="139"/>
      <c r="AY97" s="139"/>
      <c r="AZ97" s="139"/>
      <c r="BA97" s="139"/>
    </row>
    <row r="98" spans="1:53" ht="15.75" x14ac:dyDescent="0.25">
      <c r="A98" s="18"/>
      <c r="B98" s="18"/>
      <c r="C98" s="18"/>
      <c r="D98" s="18"/>
      <c r="E98" s="87"/>
      <c r="F98" s="87"/>
      <c r="G98" s="87"/>
      <c r="H98" s="87"/>
      <c r="I98" s="87"/>
      <c r="J98" s="87"/>
      <c r="K98" s="87"/>
      <c r="L98" s="87"/>
      <c r="M98" s="87"/>
      <c r="N98" s="18"/>
      <c r="O98" s="18"/>
      <c r="P98" s="18"/>
      <c r="Q98" s="18"/>
      <c r="AS98" s="139"/>
      <c r="AT98" s="139"/>
      <c r="AU98" s="139"/>
      <c r="AV98" s="139"/>
      <c r="AW98" s="139"/>
      <c r="AX98" s="139"/>
      <c r="AY98" s="139"/>
      <c r="AZ98" s="139"/>
      <c r="BA98" s="139"/>
    </row>
    <row r="99" spans="1:53" ht="16.5" thickBot="1" x14ac:dyDescent="0.3">
      <c r="A99" s="18"/>
      <c r="B99" s="18"/>
      <c r="C99" s="18"/>
      <c r="D99" s="18"/>
      <c r="E99" s="87"/>
      <c r="F99" s="87"/>
      <c r="G99" s="87"/>
      <c r="H99" s="87"/>
      <c r="I99" s="87"/>
      <c r="J99" s="87"/>
      <c r="K99" s="87"/>
      <c r="L99" s="87"/>
      <c r="M99" s="87"/>
      <c r="N99" s="18"/>
      <c r="O99" s="18"/>
      <c r="P99" s="18"/>
      <c r="Q99" s="18"/>
      <c r="AS99" s="139"/>
      <c r="AT99" s="139"/>
      <c r="AU99" s="139"/>
      <c r="AV99" s="139"/>
      <c r="AW99" s="139"/>
      <c r="AX99" s="139"/>
      <c r="AY99" s="139"/>
      <c r="AZ99" s="139"/>
      <c r="BA99" s="139"/>
    </row>
    <row r="100" spans="1:53" ht="15.75" x14ac:dyDescent="0.25">
      <c r="A100" s="18"/>
      <c r="B100" s="617" t="s">
        <v>165</v>
      </c>
      <c r="C100" s="618"/>
      <c r="D100" s="619">
        <f>+F92</f>
        <v>261714969.31006861</v>
      </c>
      <c r="E100" s="620"/>
      <c r="F100" s="87"/>
      <c r="G100" s="87"/>
      <c r="H100" s="87"/>
      <c r="I100" s="87"/>
      <c r="J100" s="87"/>
      <c r="K100" s="87"/>
      <c r="L100" s="87"/>
      <c r="M100" s="87"/>
      <c r="N100" s="18"/>
      <c r="O100" s="18"/>
      <c r="P100" s="18"/>
      <c r="Q100" s="18"/>
      <c r="AS100" s="139"/>
      <c r="AT100" s="139"/>
      <c r="AU100" s="139"/>
      <c r="AV100" s="139"/>
      <c r="AW100" s="139"/>
      <c r="AX100" s="139"/>
      <c r="AY100" s="139"/>
      <c r="AZ100" s="139"/>
      <c r="BA100" s="139"/>
    </row>
    <row r="101" spans="1:53" ht="15.75" x14ac:dyDescent="0.25">
      <c r="A101" s="18"/>
      <c r="B101" s="601" t="s">
        <v>166</v>
      </c>
      <c r="C101" s="602"/>
      <c r="D101" s="603">
        <v>0.28000000000000003</v>
      </c>
      <c r="E101" s="604"/>
      <c r="F101" s="87"/>
      <c r="G101" s="87"/>
      <c r="H101" s="87"/>
      <c r="I101" s="87"/>
      <c r="J101" s="87"/>
      <c r="K101" s="87"/>
      <c r="L101" s="87"/>
      <c r="M101" s="87"/>
      <c r="N101" s="18"/>
      <c r="O101" s="18"/>
      <c r="P101" s="18"/>
      <c r="Q101" s="18"/>
      <c r="AS101" s="139"/>
      <c r="AT101" s="139"/>
      <c r="AU101" s="139"/>
      <c r="AV101" s="139"/>
      <c r="AW101" s="139"/>
      <c r="AX101" s="139"/>
      <c r="AY101" s="139"/>
      <c r="AZ101" s="139"/>
      <c r="BA101" s="139"/>
    </row>
    <row r="102" spans="1:53" ht="15.75" x14ac:dyDescent="0.25">
      <c r="A102" s="18"/>
      <c r="B102" s="601" t="s">
        <v>167</v>
      </c>
      <c r="C102" s="602"/>
      <c r="D102" s="605">
        <v>5</v>
      </c>
      <c r="E102" s="604"/>
      <c r="F102" s="87"/>
      <c r="G102" s="87"/>
      <c r="H102" s="87"/>
      <c r="I102" s="87"/>
      <c r="J102" s="87"/>
      <c r="K102" s="87"/>
      <c r="L102" s="87"/>
      <c r="M102" s="87"/>
      <c r="N102" s="18"/>
      <c r="O102" s="18"/>
      <c r="P102" s="18"/>
      <c r="Q102" s="18"/>
      <c r="AS102" s="139"/>
      <c r="AT102" s="139"/>
      <c r="AU102" s="139"/>
      <c r="AV102" s="139"/>
      <c r="AW102" s="139"/>
      <c r="AX102" s="139"/>
      <c r="AY102" s="139"/>
      <c r="AZ102" s="139"/>
      <c r="BA102" s="139"/>
    </row>
    <row r="103" spans="1:53" ht="16.5" thickBot="1" x14ac:dyDescent="0.3">
      <c r="A103" s="18"/>
      <c r="B103" s="606" t="s">
        <v>168</v>
      </c>
      <c r="C103" s="607"/>
      <c r="D103" s="608">
        <f>-PMT(D101,D102,D100)</f>
        <v>103362694.88028969</v>
      </c>
      <c r="E103" s="609"/>
      <c r="F103" s="87"/>
      <c r="G103" s="87"/>
      <c r="H103" s="87"/>
      <c r="I103" s="87"/>
      <c r="J103" s="87"/>
      <c r="K103" s="87"/>
      <c r="L103" s="87"/>
      <c r="M103" s="87"/>
      <c r="N103" s="18"/>
      <c r="O103" s="18"/>
      <c r="P103" s="18"/>
      <c r="Q103" s="18"/>
      <c r="AS103" s="139"/>
      <c r="AT103" s="139"/>
      <c r="AU103" s="139"/>
      <c r="AV103" s="139"/>
      <c r="AW103" s="139"/>
      <c r="AX103" s="139"/>
      <c r="AY103" s="139"/>
      <c r="AZ103" s="139"/>
      <c r="BA103" s="139"/>
    </row>
    <row r="104" spans="1:53" ht="19.5" thickBot="1" x14ac:dyDescent="0.35">
      <c r="A104" s="18"/>
      <c r="B104" s="97"/>
      <c r="C104" s="18"/>
      <c r="D104" s="18"/>
      <c r="E104" s="87"/>
      <c r="F104" s="87"/>
      <c r="G104" s="87"/>
      <c r="H104" s="87"/>
      <c r="I104" s="87"/>
      <c r="J104" s="87"/>
      <c r="K104" s="87"/>
      <c r="L104" s="87"/>
      <c r="M104" s="87"/>
      <c r="N104" s="18"/>
      <c r="O104" s="18"/>
      <c r="P104" s="18"/>
      <c r="Q104" s="18"/>
      <c r="AS104" s="139"/>
      <c r="AT104" s="139"/>
      <c r="AU104" s="139"/>
      <c r="AV104" s="139"/>
      <c r="AW104" s="139"/>
      <c r="AX104" s="139"/>
      <c r="AY104" s="139"/>
      <c r="AZ104" s="139"/>
      <c r="BA104" s="139"/>
    </row>
    <row r="105" spans="1:53" ht="15.75" x14ac:dyDescent="0.25">
      <c r="A105" s="18"/>
      <c r="B105" s="79" t="s">
        <v>169</v>
      </c>
      <c r="C105" s="593" t="s">
        <v>170</v>
      </c>
      <c r="D105" s="593"/>
      <c r="E105" s="594" t="s">
        <v>171</v>
      </c>
      <c r="F105" s="595"/>
      <c r="G105" s="593" t="s">
        <v>172</v>
      </c>
      <c r="H105" s="593"/>
      <c r="I105" s="593" t="s">
        <v>173</v>
      </c>
      <c r="J105" s="593"/>
      <c r="K105" s="593" t="s">
        <v>174</v>
      </c>
      <c r="L105" s="596"/>
      <c r="M105" s="87"/>
      <c r="N105" s="18"/>
      <c r="O105" s="18"/>
      <c r="P105" s="18"/>
      <c r="Q105" s="18"/>
      <c r="AS105" s="139"/>
      <c r="AT105" s="139"/>
      <c r="AU105" s="139"/>
      <c r="AV105" s="139"/>
      <c r="AW105" s="139"/>
      <c r="AX105" s="139"/>
      <c r="AY105" s="139"/>
      <c r="AZ105" s="139"/>
      <c r="BA105" s="139"/>
    </row>
    <row r="106" spans="1:53" ht="18.75" x14ac:dyDescent="0.3">
      <c r="A106" s="18"/>
      <c r="B106" s="80">
        <v>0</v>
      </c>
      <c r="C106" s="597"/>
      <c r="D106" s="598"/>
      <c r="E106" s="597"/>
      <c r="F106" s="598"/>
      <c r="G106" s="597"/>
      <c r="H106" s="598"/>
      <c r="I106" s="597"/>
      <c r="J106" s="598"/>
      <c r="K106" s="599">
        <f>+D100</f>
        <v>261714969.31006861</v>
      </c>
      <c r="L106" s="600"/>
      <c r="M106" s="87"/>
      <c r="N106" s="18"/>
      <c r="O106" s="18"/>
      <c r="P106" s="18"/>
      <c r="Q106" s="18"/>
      <c r="AS106" s="139"/>
      <c r="AT106" s="139"/>
      <c r="AU106" s="139"/>
      <c r="AV106" s="139"/>
      <c r="AW106" s="139"/>
      <c r="AX106" s="139"/>
      <c r="AY106" s="139"/>
      <c r="AZ106" s="139"/>
      <c r="BA106" s="139"/>
    </row>
    <row r="107" spans="1:53" ht="18.75" x14ac:dyDescent="0.3">
      <c r="A107" s="18"/>
      <c r="B107" s="80">
        <v>1</v>
      </c>
      <c r="C107" s="587">
        <f>+K106</f>
        <v>261714969.31006861</v>
      </c>
      <c r="D107" s="588"/>
      <c r="E107" s="587">
        <f>+$D$103</f>
        <v>103362694.88028969</v>
      </c>
      <c r="F107" s="588"/>
      <c r="G107" s="587">
        <f>+C107*$D$101</f>
        <v>73280191.406819224</v>
      </c>
      <c r="H107" s="588"/>
      <c r="I107" s="587">
        <f>+E107-G107</f>
        <v>30082503.473470464</v>
      </c>
      <c r="J107" s="588"/>
      <c r="K107" s="587">
        <f>+C107-I107</f>
        <v>231632465.83659816</v>
      </c>
      <c r="L107" s="592"/>
      <c r="M107" s="87"/>
      <c r="N107" s="18"/>
      <c r="O107" s="18"/>
      <c r="P107" s="18"/>
      <c r="Q107" s="18"/>
      <c r="AS107" s="139"/>
      <c r="AT107" s="139"/>
      <c r="AU107" s="139"/>
      <c r="AV107" s="139"/>
      <c r="AW107" s="139"/>
      <c r="AX107" s="139"/>
      <c r="AY107" s="139"/>
      <c r="AZ107" s="139"/>
      <c r="BA107" s="139"/>
    </row>
    <row r="108" spans="1:53" ht="18.75" x14ac:dyDescent="0.3">
      <c r="A108" s="18"/>
      <c r="B108" s="80">
        <v>2</v>
      </c>
      <c r="C108" s="587">
        <f t="shared" ref="C108:C111" si="4">+K107</f>
        <v>231632465.83659816</v>
      </c>
      <c r="D108" s="588"/>
      <c r="E108" s="587">
        <f t="shared" ref="E108:E111" si="5">+$D$103</f>
        <v>103362694.88028969</v>
      </c>
      <c r="F108" s="588"/>
      <c r="G108" s="587">
        <f t="shared" ref="G108:G111" si="6">+C108*$D$101</f>
        <v>64857090.434247494</v>
      </c>
      <c r="H108" s="588"/>
      <c r="I108" s="587">
        <f>+E108-G108</f>
        <v>38505604.446042195</v>
      </c>
      <c r="J108" s="588"/>
      <c r="K108" s="587">
        <f>+C108-I108</f>
        <v>193126861.39055598</v>
      </c>
      <c r="L108" s="592"/>
      <c r="M108" s="87"/>
      <c r="N108" s="18"/>
      <c r="O108" s="18"/>
      <c r="P108" s="18"/>
      <c r="Q108" s="18"/>
      <c r="AS108" s="139"/>
      <c r="AT108" s="139"/>
      <c r="AU108" s="139"/>
      <c r="AV108" s="139"/>
      <c r="AW108" s="139"/>
      <c r="AX108" s="139"/>
      <c r="AY108" s="139"/>
      <c r="AZ108" s="139"/>
      <c r="BA108" s="139"/>
    </row>
    <row r="109" spans="1:53" ht="18.75" x14ac:dyDescent="0.3">
      <c r="A109" s="18"/>
      <c r="B109" s="80">
        <v>3</v>
      </c>
      <c r="C109" s="587">
        <f t="shared" si="4"/>
        <v>193126861.39055598</v>
      </c>
      <c r="D109" s="588"/>
      <c r="E109" s="587">
        <f t="shared" si="5"/>
        <v>103362694.88028969</v>
      </c>
      <c r="F109" s="588"/>
      <c r="G109" s="587">
        <f t="shared" si="6"/>
        <v>54075521.189355679</v>
      </c>
      <c r="H109" s="588"/>
      <c r="I109" s="587">
        <f>+E109-G109</f>
        <v>49287173.69093401</v>
      </c>
      <c r="J109" s="588"/>
      <c r="K109" s="587">
        <f>+C109-I109</f>
        <v>143839687.69962198</v>
      </c>
      <c r="L109" s="592"/>
      <c r="M109" s="87"/>
      <c r="N109" s="18"/>
      <c r="O109" s="18"/>
      <c r="P109" s="18"/>
      <c r="Q109" s="18"/>
      <c r="AS109" s="139"/>
      <c r="AT109" s="139"/>
      <c r="AU109" s="139"/>
      <c r="AV109" s="139"/>
      <c r="AW109" s="139"/>
      <c r="AX109" s="139"/>
      <c r="AY109" s="139"/>
      <c r="AZ109" s="139"/>
      <c r="BA109" s="139"/>
    </row>
    <row r="110" spans="1:53" ht="18.75" x14ac:dyDescent="0.3">
      <c r="A110" s="18"/>
      <c r="B110" s="80">
        <v>4</v>
      </c>
      <c r="C110" s="587">
        <f t="shared" si="4"/>
        <v>143839687.69962198</v>
      </c>
      <c r="D110" s="588"/>
      <c r="E110" s="587">
        <f t="shared" si="5"/>
        <v>103362694.88028969</v>
      </c>
      <c r="F110" s="588"/>
      <c r="G110" s="587">
        <f t="shared" si="6"/>
        <v>40275112.555894159</v>
      </c>
      <c r="H110" s="588"/>
      <c r="I110" s="587">
        <f>+E110-G110</f>
        <v>63087582.32439553</v>
      </c>
      <c r="J110" s="588"/>
      <c r="K110" s="587">
        <f>+C110-I110</f>
        <v>80752105.375226438</v>
      </c>
      <c r="L110" s="592"/>
      <c r="M110" s="87"/>
      <c r="N110" s="18"/>
      <c r="O110" s="18"/>
      <c r="P110" s="18"/>
      <c r="Q110" s="18"/>
      <c r="AS110" s="139"/>
      <c r="AT110" s="139"/>
      <c r="AU110" s="139"/>
      <c r="AV110" s="139"/>
      <c r="AW110" s="139"/>
      <c r="AX110" s="139"/>
      <c r="AY110" s="139"/>
      <c r="AZ110" s="139"/>
      <c r="BA110" s="139"/>
    </row>
    <row r="111" spans="1:53" ht="19.5" thickBot="1" x14ac:dyDescent="0.35">
      <c r="A111" s="18"/>
      <c r="B111" s="82">
        <v>5</v>
      </c>
      <c r="C111" s="587">
        <f t="shared" si="4"/>
        <v>80752105.375226438</v>
      </c>
      <c r="D111" s="588"/>
      <c r="E111" s="587">
        <f t="shared" si="5"/>
        <v>103362694.88028969</v>
      </c>
      <c r="F111" s="588"/>
      <c r="G111" s="587">
        <f t="shared" si="6"/>
        <v>22610589.505063403</v>
      </c>
      <c r="H111" s="588"/>
      <c r="I111" s="589">
        <f>+E111-G111</f>
        <v>80752105.375226289</v>
      </c>
      <c r="J111" s="590"/>
      <c r="K111" s="589">
        <f>+C111-I111</f>
        <v>1.4901161193847656E-7</v>
      </c>
      <c r="L111" s="591"/>
      <c r="M111" s="87"/>
      <c r="N111" s="18"/>
      <c r="O111" s="18"/>
      <c r="P111" s="18"/>
      <c r="Q111" s="18"/>
      <c r="AS111" s="139"/>
      <c r="AT111" s="139"/>
      <c r="AU111" s="139"/>
      <c r="AV111" s="139"/>
      <c r="AW111" s="139"/>
      <c r="AX111" s="139"/>
      <c r="AY111" s="139"/>
      <c r="AZ111" s="139"/>
      <c r="BA111" s="139"/>
    </row>
    <row r="112" spans="1:53" ht="18.75" x14ac:dyDescent="0.3">
      <c r="A112" s="18"/>
      <c r="B112" s="97"/>
      <c r="C112" s="18"/>
      <c r="D112" s="18"/>
      <c r="E112" s="87"/>
      <c r="F112" s="87"/>
      <c r="G112" s="87"/>
      <c r="H112" s="87"/>
      <c r="I112" s="87"/>
      <c r="J112" s="87"/>
      <c r="K112" s="87"/>
      <c r="L112" s="87"/>
      <c r="M112" s="87"/>
      <c r="N112" s="18"/>
      <c r="O112" s="18"/>
      <c r="P112" s="18"/>
      <c r="Q112" s="18"/>
      <c r="AS112" s="139"/>
      <c r="AT112" s="139"/>
      <c r="AU112" s="139"/>
      <c r="AV112" s="139"/>
      <c r="AW112" s="139"/>
      <c r="AX112" s="139"/>
      <c r="AY112" s="139"/>
      <c r="AZ112" s="139"/>
      <c r="BA112" s="139"/>
    </row>
    <row r="113" spans="1:53" ht="18.75" x14ac:dyDescent="0.3">
      <c r="A113" s="18"/>
      <c r="B113" s="97"/>
      <c r="C113" s="18"/>
      <c r="D113" s="18"/>
      <c r="E113" s="87"/>
      <c r="F113" s="87"/>
      <c r="G113" s="87"/>
      <c r="H113" s="87"/>
      <c r="I113" s="87"/>
      <c r="J113" s="87"/>
      <c r="K113" s="87"/>
      <c r="L113" s="87"/>
      <c r="M113" s="87"/>
      <c r="N113" s="18"/>
      <c r="O113" s="18"/>
      <c r="P113" s="18"/>
      <c r="Q113" s="18"/>
      <c r="AS113" s="139"/>
      <c r="AT113" s="139"/>
      <c r="AU113" s="139"/>
      <c r="AV113" s="139"/>
      <c r="AW113" s="139"/>
      <c r="AX113" s="139"/>
      <c r="AY113" s="139"/>
      <c r="AZ113" s="139"/>
      <c r="BA113" s="139"/>
    </row>
    <row r="114" spans="1:53" ht="26.25" x14ac:dyDescent="0.4">
      <c r="A114" s="147"/>
      <c r="B114" s="527" t="s">
        <v>175</v>
      </c>
      <c r="C114" s="527"/>
      <c r="D114" s="527"/>
      <c r="E114" s="527"/>
      <c r="F114" s="527"/>
      <c r="G114" s="527"/>
      <c r="H114" s="527"/>
      <c r="I114" s="527"/>
      <c r="J114" s="527"/>
      <c r="K114" s="527"/>
      <c r="L114" s="527"/>
      <c r="M114" s="527"/>
      <c r="N114" s="527"/>
      <c r="O114" s="527"/>
      <c r="P114" s="527"/>
      <c r="Q114" s="18"/>
      <c r="AS114" s="139"/>
      <c r="AT114" s="139"/>
      <c r="AU114" s="139"/>
      <c r="AV114" s="139"/>
      <c r="AW114" s="139"/>
      <c r="AX114" s="139"/>
      <c r="AY114" s="139"/>
      <c r="AZ114" s="139"/>
      <c r="BA114" s="139"/>
    </row>
    <row r="115" spans="1:53" ht="15.75" x14ac:dyDescent="0.25">
      <c r="A115" s="18"/>
      <c r="B115" s="18"/>
      <c r="C115" s="18"/>
      <c r="D115" s="18"/>
      <c r="E115" s="87"/>
      <c r="F115" s="87"/>
      <c r="G115" s="87"/>
      <c r="H115" s="87"/>
      <c r="I115" s="87"/>
      <c r="J115" s="87"/>
      <c r="K115" s="87"/>
      <c r="L115" s="87"/>
      <c r="M115" s="87"/>
      <c r="N115" s="18"/>
      <c r="O115" s="18"/>
      <c r="P115" s="18"/>
      <c r="Q115" s="18"/>
      <c r="AS115" s="139"/>
      <c r="AT115" s="139"/>
      <c r="AU115" s="139"/>
      <c r="AV115" s="139"/>
      <c r="AW115" s="139"/>
      <c r="AX115" s="139"/>
      <c r="AY115" s="139"/>
      <c r="AZ115" s="139"/>
      <c r="BA115" s="139"/>
    </row>
    <row r="116" spans="1:53" ht="21" x14ac:dyDescent="0.35">
      <c r="A116" s="18"/>
      <c r="B116" s="573" t="s">
        <v>176</v>
      </c>
      <c r="C116" s="573"/>
      <c r="D116" s="573"/>
      <c r="E116" s="573"/>
      <c r="F116" s="573"/>
      <c r="G116" s="573"/>
      <c r="H116" s="573"/>
      <c r="I116" s="573"/>
      <c r="J116" s="573"/>
      <c r="K116" s="573"/>
      <c r="L116" s="573"/>
      <c r="M116" s="573"/>
      <c r="N116" s="573"/>
      <c r="O116" s="573"/>
      <c r="P116" s="573"/>
      <c r="Q116" s="18"/>
      <c r="AS116" s="139"/>
      <c r="AT116" s="139"/>
      <c r="AU116" s="139"/>
      <c r="AV116" s="139"/>
      <c r="AW116" s="139"/>
      <c r="AX116" s="139"/>
      <c r="AY116" s="139"/>
      <c r="AZ116" s="139"/>
      <c r="BA116" s="139"/>
    </row>
    <row r="117" spans="1:53" ht="15.75" x14ac:dyDescent="0.25">
      <c r="A117" s="18"/>
      <c r="B117" s="574" t="s">
        <v>177</v>
      </c>
      <c r="C117" s="574"/>
      <c r="D117" s="574"/>
      <c r="E117" s="574"/>
      <c r="F117" s="574"/>
      <c r="G117" s="574"/>
      <c r="H117" s="574"/>
      <c r="I117" s="574"/>
      <c r="J117" s="574"/>
      <c r="K117" s="574"/>
      <c r="L117" s="574"/>
      <c r="M117" s="574"/>
      <c r="N117" s="574"/>
      <c r="O117" s="574"/>
      <c r="P117" s="574"/>
      <c r="Q117" s="18"/>
      <c r="AS117" s="139"/>
      <c r="AT117" s="139"/>
      <c r="AU117" s="139"/>
      <c r="AV117" s="139"/>
      <c r="AW117" s="139"/>
      <c r="AX117" s="139"/>
      <c r="AY117" s="139"/>
      <c r="AZ117" s="139"/>
      <c r="BA117" s="139"/>
    </row>
    <row r="118" spans="1:53" ht="16.5" thickBot="1" x14ac:dyDescent="0.3">
      <c r="A118" s="18"/>
      <c r="B118" s="102"/>
      <c r="C118" s="102"/>
      <c r="D118" s="102"/>
      <c r="E118" s="102"/>
      <c r="F118" s="102"/>
      <c r="G118" s="102"/>
      <c r="H118" s="18"/>
      <c r="I118" s="87"/>
      <c r="J118" s="87"/>
      <c r="K118" s="87"/>
      <c r="L118" s="87"/>
      <c r="M118" s="87"/>
      <c r="N118" s="18"/>
      <c r="O118" s="18"/>
      <c r="P118" s="18"/>
      <c r="Q118" s="18"/>
      <c r="AS118" s="139"/>
      <c r="AT118" s="139"/>
      <c r="AU118" s="139"/>
      <c r="AV118" s="139"/>
      <c r="AW118" s="139"/>
      <c r="AX118" s="139"/>
      <c r="AY118" s="139"/>
      <c r="AZ118" s="139"/>
      <c r="BA118" s="139"/>
    </row>
    <row r="119" spans="1:53" ht="15.75" x14ac:dyDescent="0.25">
      <c r="A119" s="18"/>
      <c r="B119" s="575" t="s">
        <v>178</v>
      </c>
      <c r="C119" s="576"/>
      <c r="D119" s="83" t="s">
        <v>18</v>
      </c>
      <c r="E119" s="83" t="s">
        <v>19</v>
      </c>
      <c r="F119" s="84" t="s">
        <v>20</v>
      </c>
      <c r="G119" s="84" t="s">
        <v>21</v>
      </c>
      <c r="H119" s="85" t="s">
        <v>22</v>
      </c>
      <c r="I119" s="87"/>
      <c r="J119" s="87"/>
      <c r="K119" s="87"/>
      <c r="L119" s="87"/>
      <c r="M119" s="87"/>
      <c r="N119" s="18"/>
      <c r="O119" s="18"/>
      <c r="P119" s="18"/>
      <c r="Q119" s="18"/>
      <c r="AS119" s="139"/>
      <c r="AT119" s="139"/>
      <c r="AU119" s="139"/>
      <c r="AV119" s="139"/>
      <c r="AW119" s="139"/>
      <c r="AX119" s="139"/>
      <c r="AY119" s="139"/>
      <c r="AZ119" s="139"/>
      <c r="BA119" s="139"/>
    </row>
    <row r="120" spans="1:53" ht="16.5" thickBot="1" x14ac:dyDescent="0.3">
      <c r="A120" s="18"/>
      <c r="B120" s="577"/>
      <c r="C120" s="578"/>
      <c r="D120" s="123">
        <v>8</v>
      </c>
      <c r="E120" s="124">
        <v>8</v>
      </c>
      <c r="F120" s="124">
        <v>8</v>
      </c>
      <c r="G120" s="124">
        <v>8</v>
      </c>
      <c r="H120" s="125">
        <v>8</v>
      </c>
      <c r="I120" s="87"/>
      <c r="J120" s="87"/>
      <c r="K120" s="87"/>
      <c r="L120" s="87"/>
      <c r="M120" s="87"/>
      <c r="N120" s="18"/>
      <c r="O120" s="18"/>
      <c r="P120" s="18"/>
      <c r="Q120" s="18"/>
      <c r="AS120" s="139"/>
      <c r="AT120" s="139"/>
      <c r="AU120" s="139"/>
      <c r="AV120" s="139"/>
      <c r="AW120" s="139"/>
      <c r="AX120" s="139"/>
      <c r="AY120" s="139"/>
      <c r="AZ120" s="139"/>
      <c r="BA120" s="139"/>
    </row>
    <row r="121" spans="1:53" ht="15.75" x14ac:dyDescent="0.25">
      <c r="A121" s="18"/>
      <c r="B121" s="98"/>
      <c r="C121" s="98"/>
      <c r="D121" s="99"/>
      <c r="E121" s="100"/>
      <c r="F121" s="100"/>
      <c r="G121" s="100"/>
      <c r="H121" s="100"/>
      <c r="I121" s="87"/>
      <c r="J121" s="87"/>
      <c r="K121" s="87"/>
      <c r="L121" s="87"/>
      <c r="M121" s="87"/>
      <c r="N121" s="18"/>
      <c r="O121" s="18"/>
      <c r="P121" s="18"/>
      <c r="Q121" s="18"/>
      <c r="AS121" s="139"/>
      <c r="AT121" s="139"/>
      <c r="AU121" s="139"/>
      <c r="AV121" s="139"/>
      <c r="AW121" s="139"/>
      <c r="AX121" s="139"/>
      <c r="AY121" s="139"/>
      <c r="AZ121" s="139"/>
      <c r="BA121" s="139"/>
    </row>
    <row r="122" spans="1:53" ht="16.5" thickBot="1" x14ac:dyDescent="0.3">
      <c r="A122" s="18"/>
      <c r="B122" s="18"/>
      <c r="C122" s="101"/>
      <c r="D122" s="101"/>
      <c r="E122" s="101"/>
      <c r="F122" s="101"/>
      <c r="G122" s="101"/>
      <c r="H122" s="18"/>
      <c r="I122" s="87"/>
      <c r="J122" s="87"/>
      <c r="K122" s="87"/>
      <c r="L122" s="87"/>
      <c r="M122" s="87"/>
      <c r="N122" s="18"/>
      <c r="O122" s="18"/>
      <c r="P122" s="18"/>
      <c r="Q122" s="18"/>
      <c r="AS122" s="139"/>
      <c r="AT122" s="139"/>
      <c r="AU122" s="139"/>
      <c r="AV122" s="139"/>
      <c r="AW122" s="139"/>
      <c r="AX122" s="139"/>
      <c r="AY122" s="139"/>
      <c r="AZ122" s="139"/>
      <c r="BA122" s="139"/>
    </row>
    <row r="123" spans="1:53" ht="15.75" x14ac:dyDescent="0.25">
      <c r="A123" s="18"/>
      <c r="B123" s="579" t="s">
        <v>179</v>
      </c>
      <c r="C123" s="580"/>
      <c r="D123" s="583" t="s">
        <v>180</v>
      </c>
      <c r="E123" s="583"/>
      <c r="F123" s="583"/>
      <c r="G123" s="583"/>
      <c r="H123" s="583"/>
      <c r="I123" s="583"/>
      <c r="J123" s="583"/>
      <c r="K123" s="583"/>
      <c r="L123" s="583"/>
      <c r="M123" s="584"/>
      <c r="N123" s="18"/>
      <c r="O123" s="18"/>
      <c r="P123" s="18"/>
      <c r="Q123" s="18"/>
      <c r="AS123" s="139"/>
      <c r="AT123" s="139"/>
      <c r="AU123" s="139"/>
      <c r="AV123" s="139"/>
      <c r="AW123" s="139"/>
      <c r="AX123" s="139"/>
      <c r="AY123" s="139"/>
      <c r="AZ123" s="139"/>
      <c r="BA123" s="139"/>
    </row>
    <row r="124" spans="1:53" ht="15.75" x14ac:dyDescent="0.25">
      <c r="A124" s="18"/>
      <c r="B124" s="581"/>
      <c r="C124" s="582"/>
      <c r="D124" s="585" t="s">
        <v>18</v>
      </c>
      <c r="E124" s="585"/>
      <c r="F124" s="585" t="s">
        <v>19</v>
      </c>
      <c r="G124" s="585"/>
      <c r="H124" s="585" t="s">
        <v>20</v>
      </c>
      <c r="I124" s="585"/>
      <c r="J124" s="585" t="s">
        <v>21</v>
      </c>
      <c r="K124" s="585"/>
      <c r="L124" s="585" t="s">
        <v>22</v>
      </c>
      <c r="M124" s="586"/>
      <c r="N124" s="18"/>
      <c r="O124" s="18"/>
      <c r="P124" s="18"/>
      <c r="Q124" s="18"/>
      <c r="AS124" s="139"/>
      <c r="AT124" s="139"/>
      <c r="AU124" s="139"/>
      <c r="AV124" s="139"/>
      <c r="AW124" s="139"/>
      <c r="AX124" s="139"/>
      <c r="AY124" s="139"/>
      <c r="AZ124" s="139"/>
      <c r="BA124" s="139"/>
    </row>
    <row r="125" spans="1:53" ht="15.75" x14ac:dyDescent="0.25">
      <c r="A125" s="18"/>
      <c r="B125" s="542" t="s">
        <v>181</v>
      </c>
      <c r="C125" s="543"/>
      <c r="D125" s="571">
        <v>0</v>
      </c>
      <c r="E125" s="571"/>
      <c r="F125" s="571">
        <f>+D127</f>
        <v>20507417.173333336</v>
      </c>
      <c r="G125" s="571"/>
      <c r="H125" s="571">
        <f>+F127</f>
        <v>25265137.957546674</v>
      </c>
      <c r="I125" s="571"/>
      <c r="J125" s="571">
        <f>+H127</f>
        <v>31975558.599071067</v>
      </c>
      <c r="K125" s="571"/>
      <c r="L125" s="571">
        <f>+J127</f>
        <v>41555435.955352761</v>
      </c>
      <c r="M125" s="572"/>
      <c r="N125" s="18"/>
      <c r="O125" s="18"/>
      <c r="P125" s="18"/>
      <c r="Q125" s="18"/>
      <c r="AS125" s="139"/>
      <c r="AT125" s="139"/>
      <c r="AU125" s="139"/>
      <c r="AV125" s="139"/>
      <c r="AW125" s="139"/>
      <c r="AX125" s="139"/>
      <c r="AY125" s="139"/>
      <c r="AZ125" s="139"/>
      <c r="BA125" s="139"/>
    </row>
    <row r="126" spans="1:53" ht="15.75" x14ac:dyDescent="0.25">
      <c r="A126" s="18"/>
      <c r="B126" s="485" t="s">
        <v>182</v>
      </c>
      <c r="C126" s="486"/>
      <c r="D126" s="571">
        <f>+G81</f>
        <v>922833772.80000007</v>
      </c>
      <c r="E126" s="571"/>
      <c r="F126" s="571">
        <f>+I81</f>
        <v>1136931208.0896003</v>
      </c>
      <c r="G126" s="571"/>
      <c r="H126" s="571">
        <f>+K81</f>
        <v>1438900136.9581981</v>
      </c>
      <c r="I126" s="571"/>
      <c r="J126" s="571">
        <f>+M81</f>
        <v>1869994617.9908743</v>
      </c>
      <c r="K126" s="571"/>
      <c r="L126" s="571">
        <f>+O81</f>
        <v>2494572820.3998265</v>
      </c>
      <c r="M126" s="572"/>
      <c r="N126" s="18"/>
      <c r="O126" s="18"/>
      <c r="P126" s="18"/>
      <c r="Q126" s="18"/>
      <c r="AS126" s="139"/>
      <c r="AT126" s="139"/>
      <c r="AU126" s="139"/>
      <c r="AV126" s="139"/>
      <c r="AW126" s="139"/>
      <c r="AX126" s="139"/>
      <c r="AY126" s="139"/>
      <c r="AZ126" s="139"/>
      <c r="BA126" s="139"/>
    </row>
    <row r="127" spans="1:53" ht="15.75" x14ac:dyDescent="0.25">
      <c r="A127" s="18"/>
      <c r="B127" s="485" t="s">
        <v>183</v>
      </c>
      <c r="C127" s="486"/>
      <c r="D127" s="571">
        <f>+(G81/360)*(D120)</f>
        <v>20507417.173333336</v>
      </c>
      <c r="E127" s="571"/>
      <c r="F127" s="571">
        <f>+(I81/360)*(E120)</f>
        <v>25265137.957546674</v>
      </c>
      <c r="G127" s="571"/>
      <c r="H127" s="571">
        <f>+(K81/360)*(F120)</f>
        <v>31975558.599071067</v>
      </c>
      <c r="I127" s="571"/>
      <c r="J127" s="571">
        <f>+(M81/360)*(G120)</f>
        <v>41555435.955352761</v>
      </c>
      <c r="K127" s="571"/>
      <c r="L127" s="571">
        <f>+(O81/360)*(H120)</f>
        <v>55434951.564440593</v>
      </c>
      <c r="M127" s="572"/>
      <c r="N127" s="18"/>
      <c r="O127" s="18"/>
      <c r="P127" s="18"/>
      <c r="Q127" s="18"/>
      <c r="AS127" s="139"/>
      <c r="AT127" s="139"/>
      <c r="AU127" s="139"/>
      <c r="AV127" s="139"/>
      <c r="AW127" s="139"/>
      <c r="AX127" s="139"/>
      <c r="AY127" s="139"/>
      <c r="AZ127" s="139"/>
      <c r="BA127" s="139"/>
    </row>
    <row r="128" spans="1:53" ht="15.75" x14ac:dyDescent="0.25">
      <c r="A128" s="18"/>
      <c r="B128" s="485"/>
      <c r="C128" s="486"/>
      <c r="D128" s="571"/>
      <c r="E128" s="571"/>
      <c r="F128" s="571"/>
      <c r="G128" s="571"/>
      <c r="H128" s="571"/>
      <c r="I128" s="571"/>
      <c r="J128" s="571"/>
      <c r="K128" s="571"/>
      <c r="L128" s="571"/>
      <c r="M128" s="572"/>
      <c r="N128" s="18"/>
      <c r="O128" s="18"/>
      <c r="P128" s="18"/>
      <c r="Q128" s="18"/>
      <c r="AS128" s="139"/>
      <c r="AT128" s="139"/>
      <c r="AU128" s="139"/>
      <c r="AV128" s="139"/>
      <c r="AW128" s="139"/>
      <c r="AX128" s="139"/>
      <c r="AY128" s="139"/>
      <c r="AZ128" s="139"/>
      <c r="BA128" s="139"/>
    </row>
    <row r="129" spans="1:53" ht="16.5" thickBot="1" x14ac:dyDescent="0.3">
      <c r="A129" s="18"/>
      <c r="B129" s="538" t="s">
        <v>184</v>
      </c>
      <c r="C129" s="539"/>
      <c r="D129" s="569">
        <f>+D126+D127</f>
        <v>943341189.97333336</v>
      </c>
      <c r="E129" s="569"/>
      <c r="F129" s="569">
        <f>+F126+F127</f>
        <v>1162196346.047147</v>
      </c>
      <c r="G129" s="569"/>
      <c r="H129" s="569">
        <f>+H126+H127</f>
        <v>1470875695.5572691</v>
      </c>
      <c r="I129" s="569"/>
      <c r="J129" s="569">
        <f>+J126+J127</f>
        <v>1911550053.9462271</v>
      </c>
      <c r="K129" s="569"/>
      <c r="L129" s="569">
        <f>+L126+L127</f>
        <v>2550007771.9642673</v>
      </c>
      <c r="M129" s="570"/>
      <c r="N129" s="18"/>
      <c r="O129" s="18"/>
      <c r="P129" s="18"/>
      <c r="Q129" s="18"/>
      <c r="AS129" s="139"/>
      <c r="AT129" s="139"/>
      <c r="AU129" s="139"/>
      <c r="AV129" s="139"/>
      <c r="AW129" s="139"/>
      <c r="AX129" s="139"/>
      <c r="AY129" s="139"/>
      <c r="AZ129" s="139"/>
      <c r="BA129" s="139"/>
    </row>
    <row r="130" spans="1:53" ht="15.75" x14ac:dyDescent="0.25">
      <c r="A130" s="18"/>
      <c r="B130" s="103"/>
      <c r="C130" s="104"/>
      <c r="D130" s="104"/>
      <c r="E130" s="104"/>
      <c r="F130" s="104"/>
      <c r="G130" s="104"/>
      <c r="H130" s="18"/>
      <c r="I130" s="87"/>
      <c r="J130" s="87"/>
      <c r="K130" s="87"/>
      <c r="L130" s="87"/>
      <c r="M130" s="87"/>
      <c r="N130" s="18"/>
      <c r="O130" s="18"/>
      <c r="P130" s="18"/>
      <c r="Q130" s="18"/>
      <c r="AS130" s="139"/>
      <c r="AT130" s="139"/>
      <c r="AU130" s="139"/>
      <c r="AV130" s="139"/>
      <c r="AW130" s="139"/>
      <c r="AX130" s="139"/>
      <c r="AY130" s="139"/>
      <c r="AZ130" s="139"/>
      <c r="BA130" s="139"/>
    </row>
    <row r="131" spans="1:53" ht="15.75" x14ac:dyDescent="0.25">
      <c r="A131" s="18"/>
      <c r="B131" s="103"/>
      <c r="C131" s="104"/>
      <c r="D131" s="104"/>
      <c r="E131" s="104"/>
      <c r="F131" s="104"/>
      <c r="G131" s="104"/>
      <c r="H131" s="18"/>
      <c r="I131" s="87"/>
      <c r="J131" s="87"/>
      <c r="K131" s="87"/>
      <c r="L131" s="87"/>
      <c r="M131" s="87"/>
      <c r="N131" s="18"/>
      <c r="O131" s="18"/>
      <c r="P131" s="18"/>
      <c r="Q131" s="18"/>
      <c r="AS131" s="139"/>
      <c r="AT131" s="139"/>
      <c r="AU131" s="139"/>
      <c r="AV131" s="139"/>
      <c r="AW131" s="139"/>
      <c r="AX131" s="139"/>
      <c r="AY131" s="139"/>
      <c r="AZ131" s="139"/>
      <c r="BA131" s="139"/>
    </row>
    <row r="132" spans="1:53" ht="15.75" x14ac:dyDescent="0.25">
      <c r="A132" s="18"/>
      <c r="B132" s="191" t="s">
        <v>185</v>
      </c>
      <c r="C132" s="104"/>
      <c r="D132" s="104"/>
      <c r="E132" s="104"/>
      <c r="F132" s="104"/>
      <c r="G132" s="104"/>
      <c r="H132" s="18"/>
      <c r="I132" s="87"/>
      <c r="J132" s="87"/>
      <c r="K132" s="87"/>
      <c r="L132" s="87"/>
      <c r="M132" s="87"/>
      <c r="N132" s="18"/>
      <c r="O132" s="18"/>
      <c r="P132" s="18"/>
      <c r="Q132" s="18"/>
      <c r="AS132" s="139"/>
      <c r="AT132" s="139"/>
      <c r="AU132" s="139"/>
      <c r="AV132" s="139"/>
      <c r="AW132" s="139"/>
      <c r="AX132" s="139"/>
      <c r="AY132" s="139"/>
      <c r="AZ132" s="139"/>
      <c r="BA132" s="139"/>
    </row>
    <row r="133" spans="1:53" ht="15.75" x14ac:dyDescent="0.25">
      <c r="A133" s="18"/>
      <c r="B133" s="103"/>
      <c r="C133" s="104"/>
      <c r="D133" s="104"/>
      <c r="E133" s="104"/>
      <c r="F133" s="104"/>
      <c r="G133" s="104"/>
      <c r="H133" s="18"/>
      <c r="I133" s="87"/>
      <c r="J133" s="87"/>
      <c r="K133" s="87"/>
      <c r="L133" s="87"/>
      <c r="M133" s="87"/>
      <c r="N133" s="18"/>
      <c r="O133" s="18"/>
      <c r="P133" s="18"/>
      <c r="Q133" s="18"/>
      <c r="AS133" s="139"/>
      <c r="AT133" s="139"/>
      <c r="AU133" s="139"/>
      <c r="AV133" s="139"/>
      <c r="AW133" s="139"/>
      <c r="AX133" s="139"/>
      <c r="AY133" s="139"/>
      <c r="AZ133" s="139"/>
      <c r="BA133" s="139"/>
    </row>
    <row r="134" spans="1:53" ht="15.75" x14ac:dyDescent="0.25">
      <c r="A134" s="18"/>
      <c r="B134" s="18"/>
      <c r="C134" s="18"/>
      <c r="D134" s="564" t="s">
        <v>186</v>
      </c>
      <c r="E134" s="564"/>
      <c r="F134" s="565">
        <v>0</v>
      </c>
      <c r="G134" s="18"/>
      <c r="H134" s="566" t="s">
        <v>187</v>
      </c>
      <c r="I134" s="566"/>
      <c r="J134" s="567">
        <v>0.25</v>
      </c>
      <c r="K134" s="18"/>
      <c r="L134" s="568" t="s">
        <v>188</v>
      </c>
      <c r="M134" s="568"/>
      <c r="N134" s="567">
        <v>0.33</v>
      </c>
      <c r="O134" s="18"/>
      <c r="P134" s="18"/>
      <c r="Q134" s="18"/>
      <c r="AS134" s="139"/>
      <c r="AT134" s="139"/>
      <c r="AU134" s="139"/>
      <c r="AV134" s="139"/>
      <c r="AW134" s="139"/>
      <c r="AX134" s="139"/>
      <c r="AY134" s="139"/>
      <c r="AZ134" s="139"/>
      <c r="BA134" s="139"/>
    </row>
    <row r="135" spans="1:53" ht="15.75" x14ac:dyDescent="0.25">
      <c r="A135" s="18"/>
      <c r="B135" s="103"/>
      <c r="C135" s="104"/>
      <c r="D135" s="564"/>
      <c r="E135" s="564"/>
      <c r="F135" s="565"/>
      <c r="G135" s="104"/>
      <c r="H135" s="566"/>
      <c r="I135" s="566"/>
      <c r="J135" s="567"/>
      <c r="K135" s="87"/>
      <c r="L135" s="568"/>
      <c r="M135" s="568"/>
      <c r="N135" s="567"/>
      <c r="O135" s="18"/>
      <c r="P135" s="18"/>
      <c r="Q135" s="18"/>
      <c r="AS135" s="139"/>
      <c r="AT135" s="139"/>
      <c r="AU135" s="139"/>
      <c r="AV135" s="139"/>
      <c r="AW135" s="139"/>
      <c r="AX135" s="139"/>
      <c r="AY135" s="139"/>
      <c r="AZ135" s="139"/>
      <c r="BA135" s="139"/>
    </row>
    <row r="136" spans="1:53" ht="15.75" x14ac:dyDescent="0.25">
      <c r="A136" s="18"/>
      <c r="B136" s="103"/>
      <c r="C136" s="104"/>
      <c r="D136" s="104"/>
      <c r="E136" s="104"/>
      <c r="F136" s="104"/>
      <c r="G136" s="104"/>
      <c r="H136" s="18"/>
      <c r="I136" s="87"/>
      <c r="J136" s="87"/>
      <c r="K136" s="87"/>
      <c r="L136" s="87"/>
      <c r="M136" s="87"/>
      <c r="N136" s="18"/>
      <c r="O136" s="18"/>
      <c r="P136" s="18"/>
      <c r="Q136" s="18"/>
      <c r="AS136" s="139"/>
      <c r="AT136" s="139"/>
      <c r="AU136" s="139"/>
      <c r="AV136" s="139"/>
      <c r="AW136" s="139"/>
      <c r="AX136" s="139"/>
      <c r="AY136" s="139"/>
      <c r="AZ136" s="139"/>
      <c r="BA136" s="139"/>
    </row>
    <row r="137" spans="1:53" ht="16.5" thickBot="1" x14ac:dyDescent="0.3">
      <c r="A137" s="18"/>
      <c r="B137" s="103"/>
      <c r="C137" s="104"/>
      <c r="D137" s="104"/>
      <c r="E137" s="104"/>
      <c r="F137" s="104"/>
      <c r="G137" s="104"/>
      <c r="H137" s="18"/>
      <c r="I137" s="87"/>
      <c r="J137" s="87"/>
      <c r="K137" s="87"/>
      <c r="L137" s="87"/>
      <c r="M137" s="87"/>
      <c r="N137" s="18"/>
      <c r="O137" s="18"/>
      <c r="P137" s="18"/>
      <c r="Q137" s="18"/>
      <c r="AS137" s="139"/>
      <c r="AT137" s="139"/>
      <c r="AU137" s="139"/>
      <c r="AV137" s="139"/>
      <c r="AW137" s="139"/>
      <c r="AX137" s="139"/>
      <c r="AY137" s="139"/>
      <c r="AZ137" s="139"/>
      <c r="BA137" s="139"/>
    </row>
    <row r="138" spans="1:53" ht="16.5" thickBot="1" x14ac:dyDescent="0.3">
      <c r="A138" s="18"/>
      <c r="B138" s="557"/>
      <c r="C138" s="557"/>
      <c r="D138" s="557"/>
      <c r="E138" s="557"/>
      <c r="F138" s="557"/>
      <c r="G138" s="558" t="s">
        <v>189</v>
      </c>
      <c r="H138" s="559"/>
      <c r="I138" s="559"/>
      <c r="J138" s="559"/>
      <c r="K138" s="559"/>
      <c r="L138" s="559"/>
      <c r="M138" s="559"/>
      <c r="N138" s="559"/>
      <c r="O138" s="559"/>
      <c r="P138" s="560"/>
      <c r="Q138" s="18"/>
      <c r="AS138" s="139"/>
      <c r="AT138" s="139"/>
      <c r="AU138" s="139"/>
      <c r="AV138" s="139"/>
      <c r="AW138" s="139"/>
      <c r="AX138" s="139"/>
      <c r="AY138" s="139"/>
      <c r="AZ138" s="139"/>
      <c r="BA138" s="139"/>
    </row>
    <row r="139" spans="1:53" ht="15.75" x14ac:dyDescent="0.25">
      <c r="A139" s="19"/>
      <c r="B139" s="561" t="s">
        <v>190</v>
      </c>
      <c r="C139" s="562"/>
      <c r="D139" s="562"/>
      <c r="E139" s="562" t="s">
        <v>191</v>
      </c>
      <c r="F139" s="562"/>
      <c r="G139" s="562" t="s">
        <v>18</v>
      </c>
      <c r="H139" s="562"/>
      <c r="I139" s="562" t="s">
        <v>19</v>
      </c>
      <c r="J139" s="562"/>
      <c r="K139" s="562" t="s">
        <v>20</v>
      </c>
      <c r="L139" s="562"/>
      <c r="M139" s="562" t="s">
        <v>21</v>
      </c>
      <c r="N139" s="562"/>
      <c r="O139" s="562" t="s">
        <v>22</v>
      </c>
      <c r="P139" s="563"/>
      <c r="Q139" s="19"/>
      <c r="AS139" s="144"/>
      <c r="AT139" s="139"/>
      <c r="AU139" s="139"/>
      <c r="AV139" s="139"/>
      <c r="AW139" s="139"/>
      <c r="AX139" s="139"/>
      <c r="AY139" s="139"/>
      <c r="AZ139" s="139"/>
      <c r="BA139" s="144"/>
    </row>
    <row r="140" spans="1:53" ht="15.75" x14ac:dyDescent="0.25">
      <c r="A140" s="18"/>
      <c r="B140" s="542" t="s">
        <v>192</v>
      </c>
      <c r="C140" s="543"/>
      <c r="D140" s="543"/>
      <c r="E140" s="536"/>
      <c r="F140" s="536"/>
      <c r="G140" s="536"/>
      <c r="H140" s="536"/>
      <c r="I140" s="536"/>
      <c r="J140" s="536"/>
      <c r="K140" s="536"/>
      <c r="L140" s="536"/>
      <c r="M140" s="536"/>
      <c r="N140" s="536"/>
      <c r="O140" s="536"/>
      <c r="P140" s="537"/>
      <c r="Q140" s="18"/>
      <c r="AS140" s="139"/>
      <c r="AT140" s="139"/>
      <c r="AU140" s="139"/>
      <c r="AV140" s="139"/>
      <c r="AW140" s="139"/>
      <c r="AX140" s="139"/>
      <c r="AY140" s="139"/>
      <c r="AZ140" s="139"/>
      <c r="BA140" s="139"/>
    </row>
    <row r="141" spans="1:53" ht="15.75" x14ac:dyDescent="0.25">
      <c r="A141" s="18"/>
      <c r="B141" s="485" t="str">
        <f>B129</f>
        <v>Ingreso por ventas</v>
      </c>
      <c r="C141" s="486"/>
      <c r="D141" s="486"/>
      <c r="E141" s="536"/>
      <c r="F141" s="536"/>
      <c r="G141" s="536">
        <f>+$D$129</f>
        <v>943341189.97333336</v>
      </c>
      <c r="H141" s="536"/>
      <c r="I141" s="555">
        <f>+$F$129</f>
        <v>1162196346.047147</v>
      </c>
      <c r="J141" s="556"/>
      <c r="K141" s="555">
        <f>+$H$129</f>
        <v>1470875695.5572691</v>
      </c>
      <c r="L141" s="556"/>
      <c r="M141" s="555">
        <f>+$J$129</f>
        <v>1911550053.9462271</v>
      </c>
      <c r="N141" s="556"/>
      <c r="O141" s="536">
        <f>+$L$129</f>
        <v>2550007771.9642673</v>
      </c>
      <c r="P141" s="537"/>
      <c r="Q141" s="18"/>
      <c r="AS141" s="139"/>
      <c r="AT141" s="139"/>
      <c r="AU141" s="139"/>
      <c r="AV141" s="139"/>
      <c r="AW141" s="139"/>
      <c r="AX141" s="139"/>
      <c r="AY141" s="139"/>
      <c r="AZ141" s="139"/>
      <c r="BA141" s="139"/>
    </row>
    <row r="142" spans="1:53" ht="15.75" x14ac:dyDescent="0.25">
      <c r="A142" s="18"/>
      <c r="B142" s="485" t="s">
        <v>193</v>
      </c>
      <c r="C142" s="486"/>
      <c r="D142" s="486"/>
      <c r="E142" s="536"/>
      <c r="F142" s="536"/>
      <c r="G142" s="536">
        <v>0</v>
      </c>
      <c r="H142" s="536"/>
      <c r="I142" s="536">
        <v>0</v>
      </c>
      <c r="J142" s="536"/>
      <c r="K142" s="536">
        <v>0</v>
      </c>
      <c r="L142" s="536"/>
      <c r="M142" s="536">
        <v>0</v>
      </c>
      <c r="N142" s="536"/>
      <c r="O142" s="536">
        <f>+E49</f>
        <v>278008000</v>
      </c>
      <c r="P142" s="537"/>
      <c r="Q142" s="18"/>
      <c r="AS142" s="139"/>
      <c r="AT142" s="139"/>
      <c r="AU142" s="139"/>
      <c r="AV142" s="139"/>
      <c r="AW142" s="139"/>
      <c r="AX142" s="139"/>
      <c r="AY142" s="139"/>
      <c r="AZ142" s="139"/>
      <c r="BA142" s="139"/>
    </row>
    <row r="143" spans="1:53" ht="15.75" x14ac:dyDescent="0.25">
      <c r="A143" s="18"/>
      <c r="B143" s="485" t="s">
        <v>194</v>
      </c>
      <c r="C143" s="486"/>
      <c r="D143" s="486"/>
      <c r="E143" s="536">
        <f>+F90+F91+F93</f>
        <v>392572453.96510291</v>
      </c>
      <c r="F143" s="536"/>
      <c r="G143" s="536">
        <v>0</v>
      </c>
      <c r="H143" s="536"/>
      <c r="I143" s="536">
        <v>0</v>
      </c>
      <c r="J143" s="536"/>
      <c r="K143" s="536">
        <v>0</v>
      </c>
      <c r="L143" s="536"/>
      <c r="M143" s="536">
        <v>0</v>
      </c>
      <c r="N143" s="536"/>
      <c r="O143" s="536">
        <v>0</v>
      </c>
      <c r="P143" s="537"/>
      <c r="Q143" s="18"/>
      <c r="AS143" s="139"/>
      <c r="AT143" s="139"/>
      <c r="AU143" s="139"/>
      <c r="AV143" s="139"/>
      <c r="AW143" s="139"/>
      <c r="AX143" s="139"/>
      <c r="AY143" s="139"/>
      <c r="AZ143" s="139"/>
      <c r="BA143" s="139"/>
    </row>
    <row r="144" spans="1:53" ht="15.75" x14ac:dyDescent="0.25">
      <c r="A144" s="18"/>
      <c r="B144" s="485" t="s">
        <v>195</v>
      </c>
      <c r="C144" s="486"/>
      <c r="D144" s="486"/>
      <c r="E144" s="536">
        <f>+F92</f>
        <v>261714969.31006861</v>
      </c>
      <c r="F144" s="536"/>
      <c r="G144" s="536"/>
      <c r="H144" s="536"/>
      <c r="I144" s="536"/>
      <c r="J144" s="536"/>
      <c r="K144" s="536"/>
      <c r="L144" s="536"/>
      <c r="M144" s="536"/>
      <c r="N144" s="536"/>
      <c r="O144" s="536"/>
      <c r="P144" s="537"/>
      <c r="Q144" s="18"/>
      <c r="AS144" s="139"/>
      <c r="AT144" s="139"/>
      <c r="AU144" s="139"/>
      <c r="AV144" s="139"/>
      <c r="AW144" s="139"/>
      <c r="AX144" s="139"/>
      <c r="AY144" s="139"/>
      <c r="AZ144" s="139"/>
      <c r="BA144" s="139"/>
    </row>
    <row r="145" spans="1:53" ht="15.75" x14ac:dyDescent="0.25">
      <c r="A145" s="18"/>
      <c r="B145" s="542" t="s">
        <v>196</v>
      </c>
      <c r="C145" s="543"/>
      <c r="D145" s="543"/>
      <c r="E145" s="553">
        <f>SUM(E141:F144)</f>
        <v>654287423.27517152</v>
      </c>
      <c r="F145" s="553"/>
      <c r="G145" s="553">
        <f>SUM(G141:H144)</f>
        <v>943341189.97333336</v>
      </c>
      <c r="H145" s="553"/>
      <c r="I145" s="553">
        <f>SUM(I141:J144)</f>
        <v>1162196346.047147</v>
      </c>
      <c r="J145" s="553"/>
      <c r="K145" s="553">
        <f>SUM(K141:L144)</f>
        <v>1470875695.5572691</v>
      </c>
      <c r="L145" s="553"/>
      <c r="M145" s="553">
        <f>SUM(M141:N144)</f>
        <v>1911550053.9462271</v>
      </c>
      <c r="N145" s="553"/>
      <c r="O145" s="553">
        <f>SUM(O141:P144)</f>
        <v>2828015771.9642673</v>
      </c>
      <c r="P145" s="554"/>
      <c r="Q145" s="18"/>
      <c r="AS145" s="139"/>
      <c r="AT145" s="139"/>
      <c r="AU145" s="139"/>
      <c r="AV145" s="139"/>
      <c r="AW145" s="139"/>
      <c r="AX145" s="139"/>
      <c r="AY145" s="139"/>
      <c r="AZ145" s="139"/>
      <c r="BA145" s="139"/>
    </row>
    <row r="146" spans="1:53" ht="15.75" x14ac:dyDescent="0.25">
      <c r="A146" s="18"/>
      <c r="B146" s="485"/>
      <c r="C146" s="486"/>
      <c r="D146" s="486"/>
      <c r="E146" s="536"/>
      <c r="F146" s="536"/>
      <c r="G146" s="536"/>
      <c r="H146" s="536"/>
      <c r="I146" s="536"/>
      <c r="J146" s="536"/>
      <c r="K146" s="536"/>
      <c r="L146" s="536"/>
      <c r="M146" s="536"/>
      <c r="N146" s="536"/>
      <c r="O146" s="536"/>
      <c r="P146" s="537"/>
      <c r="Q146" s="18"/>
      <c r="AS146" s="139"/>
      <c r="AT146" s="139"/>
      <c r="AU146" s="139"/>
      <c r="AV146" s="139"/>
      <c r="AW146" s="139"/>
      <c r="AX146" s="139"/>
      <c r="AY146" s="139"/>
      <c r="AZ146" s="139"/>
      <c r="BA146" s="139"/>
    </row>
    <row r="147" spans="1:53" ht="15.75" x14ac:dyDescent="0.25">
      <c r="A147" s="18"/>
      <c r="B147" s="542" t="s">
        <v>197</v>
      </c>
      <c r="C147" s="543"/>
      <c r="D147" s="543"/>
      <c r="E147" s="536"/>
      <c r="F147" s="536"/>
      <c r="G147" s="536"/>
      <c r="H147" s="536"/>
      <c r="I147" s="536"/>
      <c r="J147" s="536"/>
      <c r="K147" s="536"/>
      <c r="L147" s="536"/>
      <c r="M147" s="536"/>
      <c r="N147" s="536"/>
      <c r="O147" s="536"/>
      <c r="P147" s="537"/>
      <c r="Q147" s="18"/>
      <c r="AS147" s="139"/>
      <c r="AT147" s="139"/>
      <c r="AU147" s="139"/>
      <c r="AV147" s="139"/>
      <c r="AW147" s="139"/>
      <c r="AX147" s="139"/>
      <c r="AY147" s="139"/>
      <c r="AZ147" s="139"/>
      <c r="BA147" s="139"/>
    </row>
    <row r="148" spans="1:53" ht="15.75" x14ac:dyDescent="0.25">
      <c r="A148" s="18"/>
      <c r="B148" s="485" t="s">
        <v>198</v>
      </c>
      <c r="C148" s="486"/>
      <c r="D148" s="486"/>
      <c r="E148" s="536"/>
      <c r="F148" s="536"/>
      <c r="G148" s="545">
        <f>+G61</f>
        <v>659166980.57142866</v>
      </c>
      <c r="H148" s="545"/>
      <c r="I148" s="545">
        <f>+I61</f>
        <v>756771847.79059207</v>
      </c>
      <c r="J148" s="545"/>
      <c r="K148" s="545">
        <f t="shared" ref="K148" si="7">+K61</f>
        <v>870162094.50960243</v>
      </c>
      <c r="L148" s="545"/>
      <c r="M148" s="545">
        <f t="shared" ref="M148" si="8">+M61</f>
        <v>1011681787.7188598</v>
      </c>
      <c r="N148" s="545"/>
      <c r="O148" s="545">
        <f t="shared" ref="O148" si="9">+O61</f>
        <v>1163567397.4956181</v>
      </c>
      <c r="P148" s="545"/>
      <c r="Q148" s="18"/>
      <c r="AS148" s="139"/>
      <c r="AT148" s="139"/>
      <c r="AU148" s="139"/>
      <c r="AV148" s="139"/>
      <c r="AW148" s="139"/>
      <c r="AX148" s="139"/>
      <c r="AY148" s="139"/>
      <c r="AZ148" s="139"/>
      <c r="BA148" s="139"/>
    </row>
    <row r="149" spans="1:53" ht="15.75" x14ac:dyDescent="0.25">
      <c r="A149" s="18"/>
      <c r="B149" s="485" t="s">
        <v>199</v>
      </c>
      <c r="C149" s="486"/>
      <c r="D149" s="486"/>
      <c r="E149" s="536"/>
      <c r="F149" s="536"/>
      <c r="G149" s="545">
        <f>+'ANALISIS FINANCIERO'!G135</f>
        <v>133437620.43960001</v>
      </c>
      <c r="H149" s="545"/>
      <c r="I149" s="545">
        <f>+'ANALISIS FINANCIERO'!H135</f>
        <v>138241374.77542561</v>
      </c>
      <c r="J149" s="545"/>
      <c r="K149" s="545">
        <f>+'ANALISIS FINANCIERO'!I135</f>
        <v>143771029.76644263</v>
      </c>
      <c r="L149" s="545"/>
      <c r="M149" s="545">
        <f>+'ANALISIS FINANCIERO'!J135</f>
        <v>146083386.24196261</v>
      </c>
      <c r="N149" s="545"/>
      <c r="O149" s="545">
        <f>+'ANALISIS FINANCIERO'!K135</f>
        <v>151926721.69164115</v>
      </c>
      <c r="P149" s="546"/>
      <c r="Q149" s="18"/>
      <c r="AS149" s="139"/>
      <c r="AT149" s="139"/>
      <c r="AU149" s="139"/>
      <c r="AV149" s="139"/>
      <c r="AW149" s="139"/>
      <c r="AX149" s="139"/>
      <c r="AY149" s="139"/>
      <c r="AZ149" s="139"/>
      <c r="BA149" s="139"/>
    </row>
    <row r="150" spans="1:53" ht="15.75" x14ac:dyDescent="0.25">
      <c r="A150" s="18"/>
      <c r="B150" s="485" t="s">
        <v>200</v>
      </c>
      <c r="C150" s="486"/>
      <c r="D150" s="486"/>
      <c r="E150" s="536"/>
      <c r="F150" s="536"/>
      <c r="G150" s="545">
        <f>+'ANALISIS FINANCIERO'!G137</f>
        <v>45819938.640000001</v>
      </c>
      <c r="H150" s="545"/>
      <c r="I150" s="550">
        <f>+'ANALISIS FINANCIERO'!H137</f>
        <v>47469456.431040004</v>
      </c>
      <c r="J150" s="551"/>
      <c r="K150" s="550">
        <f>+'ANALISIS FINANCIERO'!I137</f>
        <v>49368234.688281596</v>
      </c>
      <c r="L150" s="551"/>
      <c r="M150" s="550">
        <f>+'ANALISIS FINANCIERO'!J137</f>
        <v>49368234.688281596</v>
      </c>
      <c r="N150" s="551"/>
      <c r="O150" s="550">
        <f>+'ANALISIS FINANCIERO'!K137</f>
        <v>51342964.075812861</v>
      </c>
      <c r="P150" s="552"/>
      <c r="Q150" s="18"/>
      <c r="AS150" s="139"/>
      <c r="AT150" s="139"/>
      <c r="AU150" s="139"/>
      <c r="AV150" s="139"/>
      <c r="AW150" s="139"/>
      <c r="AX150" s="139"/>
      <c r="AY150" s="139"/>
      <c r="AZ150" s="139"/>
      <c r="BA150" s="139"/>
    </row>
    <row r="151" spans="1:53" ht="15.75" x14ac:dyDescent="0.25">
      <c r="A151" s="18"/>
      <c r="B151" s="485" t="s">
        <v>308</v>
      </c>
      <c r="C151" s="486"/>
      <c r="D151" s="486"/>
      <c r="E151" s="536"/>
      <c r="F151" s="536"/>
      <c r="G151" s="545">
        <f>+G107</f>
        <v>73280191.406819224</v>
      </c>
      <c r="H151" s="545"/>
      <c r="I151" s="545">
        <f>+G108</f>
        <v>64857090.434247494</v>
      </c>
      <c r="J151" s="545"/>
      <c r="K151" s="545">
        <f>+G109</f>
        <v>54075521.189355679</v>
      </c>
      <c r="L151" s="545"/>
      <c r="M151" s="545">
        <f>+G110</f>
        <v>40275112.555894159</v>
      </c>
      <c r="N151" s="545"/>
      <c r="O151" s="545">
        <f>+G111</f>
        <v>22610589.505063403</v>
      </c>
      <c r="P151" s="546"/>
      <c r="Q151" s="18"/>
      <c r="AS151" s="139"/>
      <c r="AT151" s="139"/>
      <c r="AU151" s="139"/>
      <c r="AV151" s="139"/>
      <c r="AW151" s="139"/>
      <c r="AX151" s="139"/>
      <c r="AY151" s="139"/>
      <c r="AZ151" s="139"/>
      <c r="BA151" s="139"/>
    </row>
    <row r="152" spans="1:53" ht="15.75" x14ac:dyDescent="0.25">
      <c r="A152" s="18"/>
      <c r="B152" s="485" t="s">
        <v>201</v>
      </c>
      <c r="C152" s="486"/>
      <c r="D152" s="486"/>
      <c r="E152" s="536"/>
      <c r="F152" s="536"/>
      <c r="G152" s="545">
        <f>+I107</f>
        <v>30082503.473470464</v>
      </c>
      <c r="H152" s="545"/>
      <c r="I152" s="545">
        <f>+I108</f>
        <v>38505604.446042195</v>
      </c>
      <c r="J152" s="545"/>
      <c r="K152" s="545">
        <f>+I109</f>
        <v>49287173.69093401</v>
      </c>
      <c r="L152" s="545"/>
      <c r="M152" s="545">
        <f>+I110</f>
        <v>63087582.32439553</v>
      </c>
      <c r="N152" s="545"/>
      <c r="O152" s="545">
        <f>+I111</f>
        <v>80752105.375226289</v>
      </c>
      <c r="P152" s="546"/>
      <c r="Q152" s="18"/>
      <c r="AS152" s="139"/>
      <c r="AT152" s="139"/>
      <c r="AU152" s="139"/>
      <c r="AV152" s="139"/>
      <c r="AW152" s="139"/>
      <c r="AX152" s="139"/>
      <c r="AY152" s="139"/>
      <c r="AZ152" s="139"/>
      <c r="BA152" s="139"/>
    </row>
    <row r="153" spans="1:53" ht="15.75" x14ac:dyDescent="0.25">
      <c r="A153" s="18"/>
      <c r="B153" s="485" t="s">
        <v>202</v>
      </c>
      <c r="C153" s="486"/>
      <c r="D153" s="486"/>
      <c r="E153" s="545"/>
      <c r="F153" s="545"/>
      <c r="G153" s="545">
        <f>+G47</f>
        <v>19230000</v>
      </c>
      <c r="H153" s="545"/>
      <c r="I153" s="545">
        <f>+H47</f>
        <v>532000</v>
      </c>
      <c r="J153" s="545"/>
      <c r="K153" s="545">
        <f>+I47</f>
        <v>0</v>
      </c>
      <c r="L153" s="545"/>
      <c r="M153" s="545">
        <f>+J47</f>
        <v>140000</v>
      </c>
      <c r="N153" s="545"/>
      <c r="O153" s="545">
        <f>+K47</f>
        <v>540000</v>
      </c>
      <c r="P153" s="546"/>
      <c r="Q153" s="18"/>
      <c r="AS153" s="139"/>
      <c r="AT153" s="139"/>
      <c r="AU153" s="139"/>
      <c r="AV153" s="139"/>
      <c r="AW153" s="139"/>
      <c r="AX153" s="139"/>
      <c r="AY153" s="139"/>
      <c r="AZ153" s="139"/>
      <c r="BA153" s="139"/>
    </row>
    <row r="154" spans="1:53" ht="15.75" x14ac:dyDescent="0.25">
      <c r="A154" s="18"/>
      <c r="B154" s="542" t="s">
        <v>203</v>
      </c>
      <c r="C154" s="543"/>
      <c r="D154" s="543"/>
      <c r="E154" s="547">
        <f>SUM(E148:F152)</f>
        <v>0</v>
      </c>
      <c r="F154" s="548"/>
      <c r="G154" s="547">
        <f>SUM(G148:H152)</f>
        <v>941787234.53131831</v>
      </c>
      <c r="H154" s="548"/>
      <c r="I154" s="547">
        <f>SUM(I148:J152)</f>
        <v>1045845373.8773474</v>
      </c>
      <c r="J154" s="548"/>
      <c r="K154" s="547">
        <f>SUM(K148:L152)</f>
        <v>1166664053.8446162</v>
      </c>
      <c r="L154" s="548"/>
      <c r="M154" s="547">
        <f>SUM(M148:N152)</f>
        <v>1310496103.5293934</v>
      </c>
      <c r="N154" s="548"/>
      <c r="O154" s="547">
        <f>SUM(O148:P152)</f>
        <v>1470199778.1433616</v>
      </c>
      <c r="P154" s="549"/>
      <c r="Q154" s="18"/>
      <c r="AS154" s="139"/>
      <c r="AT154" s="139"/>
      <c r="AU154" s="139"/>
      <c r="AV154" s="139"/>
      <c r="AW154" s="139"/>
      <c r="AX154" s="139"/>
      <c r="AY154" s="139"/>
      <c r="AZ154" s="139"/>
      <c r="BA154" s="139"/>
    </row>
    <row r="155" spans="1:53" ht="15.75" x14ac:dyDescent="0.25">
      <c r="A155" s="18"/>
      <c r="B155" s="485"/>
      <c r="C155" s="486"/>
      <c r="D155" s="486"/>
      <c r="E155" s="536"/>
      <c r="F155" s="536"/>
      <c r="G155" s="536"/>
      <c r="H155" s="536"/>
      <c r="I155" s="536"/>
      <c r="J155" s="536"/>
      <c r="K155" s="536"/>
      <c r="L155" s="536"/>
      <c r="M155" s="536"/>
      <c r="N155" s="536"/>
      <c r="O155" s="536"/>
      <c r="P155" s="537"/>
      <c r="Q155" s="18"/>
      <c r="AS155" s="139"/>
      <c r="AT155" s="139"/>
      <c r="AU155" s="139"/>
      <c r="AV155" s="139"/>
      <c r="AW155" s="139"/>
      <c r="AX155" s="139"/>
      <c r="AY155" s="139"/>
      <c r="AZ155" s="139"/>
      <c r="BA155" s="139"/>
    </row>
    <row r="156" spans="1:53" ht="15.75" x14ac:dyDescent="0.25">
      <c r="A156" s="18"/>
      <c r="B156" s="542" t="s">
        <v>204</v>
      </c>
      <c r="C156" s="543"/>
      <c r="D156" s="543"/>
      <c r="E156" s="536"/>
      <c r="F156" s="536"/>
      <c r="G156" s="536">
        <f>+G145-G154</f>
        <v>1553955.4420150518</v>
      </c>
      <c r="H156" s="536"/>
      <c r="I156" s="536">
        <f>+I145-I154</f>
        <v>116350972.16979969</v>
      </c>
      <c r="J156" s="536"/>
      <c r="K156" s="536">
        <f>+K145-K154</f>
        <v>304211641.71265292</v>
      </c>
      <c r="L156" s="536"/>
      <c r="M156" s="536">
        <f>+M145-M154</f>
        <v>601053950.41683364</v>
      </c>
      <c r="N156" s="536"/>
      <c r="O156" s="536">
        <f>+O145-O154</f>
        <v>1357815993.8209057</v>
      </c>
      <c r="P156" s="537"/>
      <c r="Q156" s="18"/>
      <c r="AS156" s="139"/>
      <c r="AT156" s="139"/>
      <c r="AU156" s="139"/>
      <c r="AV156" s="139"/>
      <c r="AW156" s="139"/>
      <c r="AX156" s="139"/>
      <c r="AY156" s="139"/>
      <c r="AZ156" s="139"/>
      <c r="BA156" s="139"/>
    </row>
    <row r="157" spans="1:53" ht="15.75" x14ac:dyDescent="0.25">
      <c r="A157" s="18"/>
      <c r="B157" s="485" t="s">
        <v>205</v>
      </c>
      <c r="C157" s="486"/>
      <c r="D157" s="486"/>
      <c r="E157" s="536"/>
      <c r="F157" s="536"/>
      <c r="G157" s="544">
        <v>0</v>
      </c>
      <c r="H157" s="544"/>
      <c r="I157" s="544">
        <f>+I156*0.33</f>
        <v>38395820.8160339</v>
      </c>
      <c r="J157" s="544"/>
      <c r="K157" s="544">
        <f>+K156*0.33</f>
        <v>100389841.76517546</v>
      </c>
      <c r="L157" s="544"/>
      <c r="M157" s="544">
        <f>+M156*0.33</f>
        <v>198347803.63755512</v>
      </c>
      <c r="N157" s="544"/>
      <c r="O157" s="544">
        <f>+O156*0.33</f>
        <v>448079277.96089888</v>
      </c>
      <c r="P157" s="544"/>
      <c r="Q157" s="18"/>
      <c r="AS157" s="139"/>
      <c r="AT157" s="139"/>
      <c r="AU157" s="139"/>
      <c r="AV157" s="139"/>
      <c r="AW157" s="139"/>
      <c r="AX157" s="139"/>
      <c r="AY157" s="139"/>
      <c r="AZ157" s="139"/>
      <c r="BA157" s="139"/>
    </row>
    <row r="158" spans="1:53" ht="15.75" x14ac:dyDescent="0.25">
      <c r="A158" s="18"/>
      <c r="B158" s="542" t="s">
        <v>206</v>
      </c>
      <c r="C158" s="543"/>
      <c r="D158" s="543"/>
      <c r="E158" s="536"/>
      <c r="F158" s="536"/>
      <c r="G158" s="536">
        <f>+G156-G157</f>
        <v>1553955.4420150518</v>
      </c>
      <c r="H158" s="536"/>
      <c r="I158" s="536">
        <f>+I156-I157</f>
        <v>77955151.353765786</v>
      </c>
      <c r="J158" s="536"/>
      <c r="K158" s="536">
        <f>+K156-K157</f>
        <v>203821799.94747746</v>
      </c>
      <c r="L158" s="536"/>
      <c r="M158" s="536">
        <f>+M156-M157</f>
        <v>402706146.77927852</v>
      </c>
      <c r="N158" s="536"/>
      <c r="O158" s="536">
        <f>+O156-O157</f>
        <v>909736715.86000681</v>
      </c>
      <c r="P158" s="537"/>
      <c r="Q158" s="18"/>
      <c r="AS158" s="139"/>
      <c r="AT158" s="139"/>
      <c r="AU158" s="139"/>
      <c r="AV158" s="139"/>
      <c r="AW158" s="139"/>
      <c r="AX158" s="139"/>
      <c r="AY158" s="139"/>
      <c r="AZ158" s="139"/>
      <c r="BA158" s="139"/>
    </row>
    <row r="159" spans="1:53" ht="15.75" x14ac:dyDescent="0.25">
      <c r="A159" s="18"/>
      <c r="B159" s="485"/>
      <c r="C159" s="486"/>
      <c r="D159" s="486"/>
      <c r="E159" s="536"/>
      <c r="F159" s="536"/>
      <c r="G159" s="536"/>
      <c r="H159" s="536"/>
      <c r="I159" s="536"/>
      <c r="J159" s="536"/>
      <c r="K159" s="536"/>
      <c r="L159" s="536"/>
      <c r="M159" s="536"/>
      <c r="N159" s="536"/>
      <c r="O159" s="536"/>
      <c r="P159" s="537"/>
      <c r="Q159" s="18"/>
      <c r="AS159" s="139"/>
      <c r="AT159" s="139"/>
      <c r="AU159" s="139"/>
      <c r="AV159" s="139"/>
      <c r="AW159" s="139"/>
      <c r="AX159" s="139"/>
      <c r="AY159" s="139"/>
      <c r="AZ159" s="139"/>
      <c r="BA159" s="139"/>
    </row>
    <row r="160" spans="1:53" ht="15.75" x14ac:dyDescent="0.25">
      <c r="A160" s="18"/>
      <c r="B160" s="542" t="s">
        <v>207</v>
      </c>
      <c r="C160" s="543"/>
      <c r="D160" s="543"/>
      <c r="E160" s="536">
        <f>-F87</f>
        <v>-654287423.27517152</v>
      </c>
      <c r="F160" s="536"/>
      <c r="G160" s="536"/>
      <c r="H160" s="536"/>
      <c r="I160" s="536"/>
      <c r="J160" s="536"/>
      <c r="K160" s="536"/>
      <c r="L160" s="536"/>
      <c r="M160" s="536"/>
      <c r="N160" s="536"/>
      <c r="O160" s="536"/>
      <c r="P160" s="537"/>
      <c r="Q160" s="18"/>
      <c r="AS160" s="139"/>
      <c r="AT160" s="139"/>
      <c r="AU160" s="139"/>
      <c r="AV160" s="139"/>
      <c r="AW160" s="139"/>
      <c r="AX160" s="139"/>
      <c r="AY160" s="139"/>
      <c r="AZ160" s="139"/>
      <c r="BA160" s="139"/>
    </row>
    <row r="161" spans="1:53" ht="15.75" x14ac:dyDescent="0.25">
      <c r="A161" s="18"/>
      <c r="B161" s="485"/>
      <c r="C161" s="486"/>
      <c r="D161" s="486"/>
      <c r="E161" s="536"/>
      <c r="F161" s="536"/>
      <c r="G161" s="536"/>
      <c r="H161" s="536"/>
      <c r="I161" s="536"/>
      <c r="J161" s="536"/>
      <c r="K161" s="536"/>
      <c r="L161" s="536"/>
      <c r="M161" s="536"/>
      <c r="N161" s="536"/>
      <c r="O161" s="536"/>
      <c r="P161" s="537"/>
      <c r="Q161" s="18"/>
      <c r="AS161" s="139"/>
      <c r="AT161" s="139"/>
      <c r="AU161" s="139"/>
      <c r="AV161" s="139"/>
      <c r="AW161" s="139"/>
      <c r="AX161" s="139"/>
      <c r="AY161" s="139"/>
      <c r="AZ161" s="139"/>
      <c r="BA161" s="139"/>
    </row>
    <row r="162" spans="1:53" ht="15.75" x14ac:dyDescent="0.25">
      <c r="A162" s="18"/>
      <c r="B162" s="542" t="s">
        <v>208</v>
      </c>
      <c r="C162" s="543"/>
      <c r="D162" s="543"/>
      <c r="E162" s="536">
        <f>+E160</f>
        <v>-654287423.27517152</v>
      </c>
      <c r="F162" s="536"/>
      <c r="G162" s="536">
        <f>+G158</f>
        <v>1553955.4420150518</v>
      </c>
      <c r="H162" s="536"/>
      <c r="I162" s="536">
        <f>+I158</f>
        <v>77955151.353765786</v>
      </c>
      <c r="J162" s="536"/>
      <c r="K162" s="536">
        <f>+K158</f>
        <v>203821799.94747746</v>
      </c>
      <c r="L162" s="536"/>
      <c r="M162" s="536">
        <f>+M158</f>
        <v>402706146.77927852</v>
      </c>
      <c r="N162" s="536"/>
      <c r="O162" s="536">
        <f>+O158</f>
        <v>909736715.86000681</v>
      </c>
      <c r="P162" s="537"/>
      <c r="Q162" s="18"/>
      <c r="AS162" s="139"/>
      <c r="AT162" s="139"/>
      <c r="AU162" s="139"/>
      <c r="AV162" s="139"/>
      <c r="AW162" s="139"/>
      <c r="AX162" s="139"/>
      <c r="AY162" s="139"/>
      <c r="AZ162" s="139"/>
      <c r="BA162" s="139"/>
    </row>
    <row r="163" spans="1:53" ht="15.75" x14ac:dyDescent="0.25">
      <c r="A163" s="18"/>
      <c r="B163" s="542" t="s">
        <v>309</v>
      </c>
      <c r="C163" s="543"/>
      <c r="D163" s="543"/>
      <c r="E163" s="536"/>
      <c r="F163" s="536"/>
      <c r="G163" s="536">
        <v>0</v>
      </c>
      <c r="H163" s="536"/>
      <c r="I163" s="536">
        <f>+G164</f>
        <v>1553955.4420150518</v>
      </c>
      <c r="J163" s="536"/>
      <c r="K163" s="536">
        <f>+I164</f>
        <v>79509106.795780838</v>
      </c>
      <c r="L163" s="536"/>
      <c r="M163" s="536">
        <f>+K164</f>
        <v>283330906.7432583</v>
      </c>
      <c r="N163" s="536"/>
      <c r="O163" s="536">
        <f>+M164</f>
        <v>686037053.52253675</v>
      </c>
      <c r="P163" s="537"/>
      <c r="Q163" s="18"/>
      <c r="AS163" s="139"/>
      <c r="AT163" s="139"/>
      <c r="AU163" s="139"/>
      <c r="AV163" s="139"/>
      <c r="AW163" s="139"/>
      <c r="AX163" s="139"/>
      <c r="AY163" s="139"/>
      <c r="AZ163" s="139"/>
      <c r="BA163" s="139"/>
    </row>
    <row r="164" spans="1:53" ht="16.5" thickBot="1" x14ac:dyDescent="0.3">
      <c r="A164" s="18"/>
      <c r="B164" s="538" t="s">
        <v>310</v>
      </c>
      <c r="C164" s="539"/>
      <c r="D164" s="539"/>
      <c r="E164" s="540"/>
      <c r="F164" s="540"/>
      <c r="G164" s="540">
        <f>+G162+G163</f>
        <v>1553955.4420150518</v>
      </c>
      <c r="H164" s="540"/>
      <c r="I164" s="540">
        <f>+I162+I163</f>
        <v>79509106.795780838</v>
      </c>
      <c r="J164" s="540"/>
      <c r="K164" s="540">
        <f>+K162+K163</f>
        <v>283330906.7432583</v>
      </c>
      <c r="L164" s="540"/>
      <c r="M164" s="540">
        <f>+M162+M163</f>
        <v>686037053.52253675</v>
      </c>
      <c r="N164" s="540"/>
      <c r="O164" s="540">
        <f>+O162+O163</f>
        <v>1595773769.3825436</v>
      </c>
      <c r="P164" s="541"/>
      <c r="Q164" s="18"/>
      <c r="AS164" s="139"/>
      <c r="AT164" s="139"/>
      <c r="AU164" s="139"/>
      <c r="AV164" s="139"/>
      <c r="AW164" s="139"/>
      <c r="AX164" s="139"/>
      <c r="AY164" s="139"/>
      <c r="AZ164" s="139"/>
      <c r="BA164" s="139"/>
    </row>
    <row r="165" spans="1:53" ht="16.5" thickBot="1" x14ac:dyDescent="0.3">
      <c r="A165" s="18"/>
      <c r="B165" s="18"/>
      <c r="C165" s="18"/>
      <c r="D165" s="18"/>
      <c r="E165" s="87"/>
      <c r="F165" s="87"/>
      <c r="G165" s="87"/>
      <c r="H165" s="87"/>
      <c r="I165" s="87"/>
      <c r="J165" s="87"/>
      <c r="K165" s="87"/>
      <c r="L165" s="87"/>
      <c r="M165" s="87"/>
      <c r="N165" s="18"/>
      <c r="O165" s="18"/>
      <c r="P165" s="18"/>
      <c r="Q165" s="18"/>
      <c r="AS165" s="139"/>
      <c r="AT165" s="139"/>
      <c r="AU165" s="139"/>
      <c r="AV165" s="139"/>
      <c r="AW165" s="139"/>
      <c r="AX165" s="139"/>
      <c r="AY165" s="139"/>
      <c r="AZ165" s="139"/>
      <c r="BA165" s="139"/>
    </row>
    <row r="166" spans="1:53" ht="15.75" x14ac:dyDescent="0.25">
      <c r="A166" s="18"/>
      <c r="B166" s="532" t="s">
        <v>209</v>
      </c>
      <c r="C166" s="533"/>
      <c r="D166" s="533"/>
      <c r="E166" s="533"/>
      <c r="F166" s="533"/>
      <c r="G166" s="534">
        <f>+G164+E160</f>
        <v>-652733467.83315647</v>
      </c>
      <c r="H166" s="534"/>
      <c r="I166" s="534">
        <f>+I164+G166</f>
        <v>-573224361.03737569</v>
      </c>
      <c r="J166" s="534"/>
      <c r="K166" s="534">
        <f>+K164+I166</f>
        <v>-289893454.29411739</v>
      </c>
      <c r="L166" s="534"/>
      <c r="M166" s="534">
        <f>+M164+K166</f>
        <v>396143599.22841936</v>
      </c>
      <c r="N166" s="534"/>
      <c r="O166" s="534">
        <f>+O164+M166</f>
        <v>1991917368.6109629</v>
      </c>
      <c r="P166" s="535"/>
      <c r="Q166" s="18"/>
      <c r="AS166" s="139"/>
      <c r="AT166" s="139"/>
      <c r="AU166" s="139"/>
      <c r="AV166" s="139"/>
      <c r="AW166" s="139"/>
      <c r="AX166" s="139"/>
      <c r="AY166" s="139"/>
      <c r="AZ166" s="139"/>
      <c r="BA166" s="139"/>
    </row>
    <row r="167" spans="1:53" ht="16.5" thickBot="1" x14ac:dyDescent="0.3">
      <c r="A167" s="18"/>
      <c r="B167" s="18"/>
      <c r="C167" s="18"/>
      <c r="D167" s="18"/>
      <c r="E167" s="87"/>
      <c r="F167" s="87"/>
      <c r="G167" s="87"/>
      <c r="H167" s="87"/>
      <c r="I167" s="87"/>
      <c r="J167" s="87"/>
      <c r="K167" s="87"/>
      <c r="L167" s="87"/>
      <c r="M167" s="87"/>
      <c r="N167" s="18"/>
      <c r="O167" s="18"/>
      <c r="P167" s="18"/>
      <c r="Q167" s="18"/>
      <c r="AS167" s="139"/>
      <c r="AT167" s="139"/>
      <c r="AU167" s="139"/>
      <c r="AV167" s="139"/>
      <c r="AW167" s="139"/>
      <c r="AX167" s="139"/>
      <c r="AY167" s="139"/>
      <c r="AZ167" s="139"/>
      <c r="BA167" s="139"/>
    </row>
    <row r="168" spans="1:53" ht="16.5" thickBot="1" x14ac:dyDescent="0.3">
      <c r="A168" s="18"/>
      <c r="B168" s="280" t="s">
        <v>210</v>
      </c>
      <c r="C168" s="281"/>
      <c r="D168" s="281"/>
      <c r="E168" s="526"/>
      <c r="F168" s="126">
        <v>4</v>
      </c>
      <c r="G168" s="87"/>
      <c r="H168" s="87"/>
      <c r="I168" s="87"/>
      <c r="J168" s="87"/>
      <c r="K168" s="87"/>
      <c r="L168" s="87"/>
      <c r="M168" s="87"/>
      <c r="N168" s="18"/>
      <c r="O168" s="18"/>
      <c r="P168" s="18"/>
      <c r="Q168" s="18"/>
      <c r="AS168" s="139"/>
      <c r="AT168" s="139"/>
      <c r="AU168" s="139"/>
      <c r="AV168" s="139"/>
      <c r="AW168" s="139"/>
      <c r="AX168" s="139"/>
      <c r="AY168" s="139"/>
      <c r="AZ168" s="139"/>
      <c r="BA168" s="139"/>
    </row>
    <row r="169" spans="1:53" ht="15.75" x14ac:dyDescent="0.25">
      <c r="A169" s="18"/>
      <c r="B169" s="105"/>
      <c r="C169" s="105"/>
      <c r="D169" s="105"/>
      <c r="E169" s="105"/>
      <c r="F169" s="87"/>
      <c r="G169" s="87"/>
      <c r="H169" s="87"/>
      <c r="I169" s="87"/>
      <c r="J169" s="87"/>
      <c r="K169" s="87"/>
      <c r="L169" s="87"/>
      <c r="M169" s="87"/>
      <c r="N169" s="18"/>
      <c r="O169" s="18"/>
      <c r="P169" s="18"/>
      <c r="Q169" s="18"/>
      <c r="AS169" s="139"/>
      <c r="AT169" s="139"/>
      <c r="AU169" s="139"/>
      <c r="AV169" s="139"/>
      <c r="AW169" s="139"/>
      <c r="AX169" s="139"/>
      <c r="AY169" s="139"/>
      <c r="AZ169" s="139"/>
      <c r="BA169" s="139"/>
    </row>
    <row r="170" spans="1:53" ht="15.75" x14ac:dyDescent="0.25">
      <c r="A170" s="18"/>
      <c r="B170" s="18"/>
      <c r="C170" s="18"/>
      <c r="D170" s="18"/>
      <c r="E170" s="87"/>
      <c r="F170" s="87"/>
      <c r="G170" s="87"/>
      <c r="H170" s="87"/>
      <c r="I170" s="87"/>
      <c r="J170" s="87"/>
      <c r="K170" s="87"/>
      <c r="L170" s="87"/>
      <c r="M170" s="87"/>
      <c r="N170" s="18"/>
      <c r="O170" s="18"/>
      <c r="P170" s="18"/>
      <c r="Q170" s="18"/>
      <c r="AR170" s="139"/>
      <c r="AS170" s="139"/>
      <c r="AT170" s="139"/>
      <c r="AU170" s="139"/>
      <c r="AV170" s="139"/>
      <c r="AW170" s="139"/>
      <c r="AX170" s="139"/>
      <c r="AY170" s="139"/>
      <c r="AZ170" s="139"/>
      <c r="BA170" s="139"/>
    </row>
    <row r="171" spans="1:53" ht="26.25" x14ac:dyDescent="0.4">
      <c r="A171" s="150"/>
      <c r="B171" s="527" t="s">
        <v>211</v>
      </c>
      <c r="C171" s="527"/>
      <c r="D171" s="527"/>
      <c r="E171" s="527"/>
      <c r="F171" s="527"/>
      <c r="G171" s="527"/>
      <c r="H171" s="527"/>
      <c r="I171" s="527"/>
      <c r="J171" s="527"/>
      <c r="K171" s="527"/>
      <c r="L171" s="527"/>
      <c r="M171" s="527"/>
      <c r="N171" s="527"/>
      <c r="O171" s="527"/>
      <c r="P171" s="527"/>
      <c r="Q171" s="18"/>
      <c r="AR171" s="139"/>
      <c r="AS171" s="139"/>
      <c r="AT171" s="139"/>
      <c r="AU171" s="139"/>
      <c r="AV171" s="139"/>
      <c r="AW171" s="139"/>
      <c r="AX171" s="139"/>
      <c r="AY171" s="139"/>
      <c r="AZ171" s="139"/>
      <c r="BA171" s="139"/>
    </row>
    <row r="172" spans="1:53" ht="21" x14ac:dyDescent="0.35">
      <c r="A172" s="150"/>
      <c r="B172" s="106"/>
      <c r="C172" s="18"/>
      <c r="D172" s="18"/>
      <c r="E172" s="87"/>
      <c r="F172" s="87"/>
      <c r="G172" s="87"/>
      <c r="H172" s="87"/>
      <c r="I172" s="87"/>
      <c r="J172" s="87"/>
      <c r="K172" s="87"/>
      <c r="L172" s="87"/>
      <c r="M172" s="87"/>
      <c r="N172" s="18"/>
      <c r="O172" s="18"/>
      <c r="P172" s="18"/>
      <c r="Q172" s="18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</row>
    <row r="173" spans="1:53" ht="15.75" x14ac:dyDescent="0.25">
      <c r="A173" s="18"/>
      <c r="B173" s="154"/>
      <c r="C173" s="154"/>
      <c r="D173" s="154"/>
      <c r="E173" s="155"/>
      <c r="F173" s="155"/>
      <c r="G173" s="155"/>
      <c r="H173" s="155"/>
      <c r="I173" s="155"/>
      <c r="J173" s="87"/>
      <c r="K173" s="87"/>
      <c r="L173" s="87"/>
      <c r="M173" s="87"/>
      <c r="N173" s="18"/>
      <c r="O173" s="18"/>
      <c r="P173" s="18"/>
      <c r="Q173" s="18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</row>
    <row r="174" spans="1:53" ht="16.5" thickBot="1" x14ac:dyDescent="0.3">
      <c r="A174" s="18"/>
      <c r="B174" s="154"/>
      <c r="C174" s="154"/>
      <c r="D174" s="154"/>
      <c r="E174" s="155"/>
      <c r="F174" s="155"/>
      <c r="G174" s="155"/>
      <c r="H174" s="155"/>
      <c r="I174" s="155"/>
      <c r="J174" s="87"/>
      <c r="K174" s="87"/>
      <c r="L174" s="87"/>
      <c r="M174" s="87"/>
      <c r="N174" s="18"/>
      <c r="O174" s="18"/>
      <c r="P174" s="18"/>
      <c r="Q174" s="18"/>
      <c r="AR174" s="139"/>
      <c r="AS174" s="139"/>
      <c r="AT174" s="139"/>
      <c r="AU174" s="139"/>
      <c r="AV174" s="139"/>
      <c r="AW174" s="139"/>
      <c r="AX174" s="139"/>
      <c r="AY174" s="139"/>
      <c r="AZ174" s="139"/>
      <c r="BA174" s="139"/>
    </row>
    <row r="175" spans="1:53" ht="21" x14ac:dyDescent="0.35">
      <c r="A175" s="18"/>
      <c r="B175" s="154"/>
      <c r="C175" s="528" t="s">
        <v>212</v>
      </c>
      <c r="D175" s="529"/>
      <c r="E175" s="529"/>
      <c r="F175" s="529"/>
      <c r="G175" s="530">
        <v>0.15</v>
      </c>
      <c r="H175" s="531"/>
      <c r="I175" s="155"/>
      <c r="J175" s="87"/>
      <c r="K175" s="87"/>
      <c r="L175" s="87"/>
      <c r="M175" s="87"/>
      <c r="N175" s="18"/>
      <c r="O175" s="18"/>
      <c r="P175" s="18"/>
      <c r="Q175" s="18"/>
      <c r="AR175" s="139"/>
      <c r="AS175" s="139"/>
      <c r="AT175" s="139"/>
      <c r="AU175" s="139"/>
      <c r="AV175" s="139"/>
      <c r="AW175" s="139"/>
      <c r="AX175" s="139"/>
      <c r="AY175" s="139"/>
      <c r="AZ175" s="139"/>
      <c r="BA175" s="139"/>
    </row>
    <row r="176" spans="1:53" ht="21" x14ac:dyDescent="0.35">
      <c r="A176" s="18"/>
      <c r="B176" s="154"/>
      <c r="C176" s="516" t="s">
        <v>213</v>
      </c>
      <c r="D176" s="517"/>
      <c r="E176" s="517"/>
      <c r="F176" s="517"/>
      <c r="G176" s="518">
        <f>NPV(G175,G162:P162)</f>
        <v>876861178.43361962</v>
      </c>
      <c r="H176" s="519"/>
      <c r="I176" s="155"/>
      <c r="J176" s="87"/>
      <c r="K176" s="87"/>
      <c r="L176" s="87"/>
      <c r="M176" s="87"/>
      <c r="N176" s="18"/>
      <c r="O176" s="18"/>
      <c r="P176" s="18"/>
      <c r="Q176" s="18"/>
      <c r="AR176" s="139"/>
      <c r="AS176" s="139"/>
      <c r="AT176" s="139"/>
      <c r="AU176" s="139"/>
      <c r="AV176" s="139"/>
      <c r="AW176" s="139"/>
      <c r="AX176" s="139"/>
      <c r="AY176" s="139"/>
      <c r="AZ176" s="139"/>
      <c r="BA176" s="139"/>
    </row>
    <row r="177" spans="1:53" ht="21" x14ac:dyDescent="0.35">
      <c r="A177" s="18"/>
      <c r="B177" s="154"/>
      <c r="C177" s="516" t="s">
        <v>214</v>
      </c>
      <c r="D177" s="517"/>
      <c r="E177" s="517"/>
      <c r="F177" s="517"/>
      <c r="G177" s="518">
        <f>+G176+E160</f>
        <v>222573755.1584481</v>
      </c>
      <c r="H177" s="519"/>
      <c r="I177" s="155"/>
      <c r="J177" s="87"/>
      <c r="K177" s="87"/>
      <c r="L177" s="87"/>
      <c r="M177" s="87"/>
      <c r="N177" s="18"/>
      <c r="O177" s="18"/>
      <c r="P177" s="18"/>
      <c r="Q177" s="18"/>
      <c r="AR177" s="139"/>
      <c r="AS177" s="139"/>
      <c r="AT177" s="139"/>
      <c r="AU177" s="139"/>
      <c r="AV177" s="139"/>
      <c r="AW177" s="139"/>
      <c r="AX177" s="139"/>
      <c r="AY177" s="139"/>
      <c r="AZ177" s="139"/>
      <c r="BA177" s="139"/>
    </row>
    <row r="178" spans="1:53" ht="21" x14ac:dyDescent="0.35">
      <c r="A178" s="18"/>
      <c r="B178" s="154"/>
      <c r="C178" s="516" t="s">
        <v>215</v>
      </c>
      <c r="D178" s="517"/>
      <c r="E178" s="517"/>
      <c r="F178" s="517"/>
      <c r="G178" s="524">
        <f>IRR(E162:P162)</f>
        <v>0.23320166242706653</v>
      </c>
      <c r="H178" s="525"/>
      <c r="I178" s="155"/>
      <c r="J178" s="87"/>
      <c r="K178" s="87"/>
      <c r="L178" s="87"/>
      <c r="M178" s="87"/>
      <c r="N178" s="18"/>
      <c r="O178" s="18"/>
      <c r="P178" s="18"/>
      <c r="Q178" s="18"/>
      <c r="AR178" s="139"/>
      <c r="AS178" s="139"/>
      <c r="AT178" s="139"/>
      <c r="AU178" s="139"/>
      <c r="AV178" s="139"/>
      <c r="AW178" s="139"/>
      <c r="AX178" s="139"/>
      <c r="AY178" s="139"/>
      <c r="AZ178" s="139"/>
      <c r="BA178" s="139"/>
    </row>
    <row r="179" spans="1:53" ht="21" x14ac:dyDescent="0.35">
      <c r="A179" s="18"/>
      <c r="B179" s="154"/>
      <c r="C179" s="516" t="s">
        <v>216</v>
      </c>
      <c r="D179" s="517"/>
      <c r="E179" s="517"/>
      <c r="F179" s="517"/>
      <c r="G179" s="518">
        <f>NPV(G175,G145:P145)</f>
        <v>5165167336.2055054</v>
      </c>
      <c r="H179" s="519"/>
      <c r="I179" s="155"/>
      <c r="J179" s="87"/>
      <c r="K179" s="87"/>
      <c r="L179" s="87"/>
      <c r="M179" s="87"/>
      <c r="N179" s="18"/>
      <c r="O179" s="18"/>
      <c r="P179" s="18"/>
      <c r="Q179" s="18"/>
      <c r="AR179" s="139"/>
      <c r="AS179" s="139"/>
      <c r="AT179" s="139"/>
      <c r="AU179" s="139"/>
      <c r="AV179" s="139"/>
      <c r="AW179" s="139"/>
      <c r="AX179" s="139"/>
      <c r="AY179" s="139"/>
      <c r="AZ179" s="139"/>
      <c r="BA179" s="139"/>
    </row>
    <row r="180" spans="1:53" ht="21" x14ac:dyDescent="0.35">
      <c r="A180" s="18"/>
      <c r="B180" s="154"/>
      <c r="C180" s="516" t="s">
        <v>217</v>
      </c>
      <c r="D180" s="517"/>
      <c r="E180" s="517"/>
      <c r="F180" s="517"/>
      <c r="G180" s="518">
        <f>NPV(G175,G154:P154)</f>
        <v>3857084857.4218612</v>
      </c>
      <c r="H180" s="519"/>
      <c r="I180" s="155"/>
      <c r="J180" s="87"/>
      <c r="K180" s="87"/>
      <c r="L180" s="87"/>
      <c r="M180" s="87"/>
      <c r="N180" s="18"/>
      <c r="O180" s="18"/>
      <c r="P180" s="18"/>
      <c r="Q180" s="18"/>
      <c r="AR180" s="139"/>
      <c r="AS180" s="139"/>
      <c r="AT180" s="139"/>
      <c r="AU180" s="139"/>
      <c r="AV180" s="139"/>
      <c r="AW180" s="139"/>
      <c r="AX180" s="139"/>
      <c r="AY180" s="139"/>
      <c r="AZ180" s="139"/>
      <c r="BA180" s="139"/>
    </row>
    <row r="181" spans="1:53" ht="21" x14ac:dyDescent="0.35">
      <c r="A181" s="18"/>
      <c r="B181" s="154"/>
      <c r="C181" s="516" t="s">
        <v>218</v>
      </c>
      <c r="D181" s="517"/>
      <c r="E181" s="517"/>
      <c r="F181" s="517"/>
      <c r="G181" s="518">
        <f>+G180-E160</f>
        <v>4511372280.6970329</v>
      </c>
      <c r="H181" s="519"/>
      <c r="I181" s="155"/>
      <c r="J181" s="87"/>
      <c r="K181" s="87"/>
      <c r="L181" s="87"/>
      <c r="M181" s="87"/>
      <c r="N181" s="18"/>
      <c r="O181" s="18"/>
      <c r="P181" s="18"/>
      <c r="Q181" s="18"/>
      <c r="AR181" s="139"/>
      <c r="AS181" s="139"/>
      <c r="AT181" s="139"/>
      <c r="AU181" s="139"/>
      <c r="AV181" s="139"/>
      <c r="AW181" s="139"/>
      <c r="AX181" s="139"/>
      <c r="AY181" s="139"/>
      <c r="AZ181" s="139"/>
      <c r="BA181" s="139"/>
    </row>
    <row r="182" spans="1:53" ht="21.75" thickBot="1" x14ac:dyDescent="0.4">
      <c r="A182" s="18"/>
      <c r="B182" s="154"/>
      <c r="C182" s="520" t="s">
        <v>219</v>
      </c>
      <c r="D182" s="521"/>
      <c r="E182" s="521"/>
      <c r="F182" s="521"/>
      <c r="G182" s="522">
        <f>+G179/G181</f>
        <v>1.1449215482184629</v>
      </c>
      <c r="H182" s="523"/>
      <c r="I182" s="155"/>
      <c r="J182" s="87"/>
      <c r="K182" s="87"/>
      <c r="L182" s="87"/>
      <c r="M182" s="87"/>
      <c r="N182" s="18"/>
      <c r="O182" s="18"/>
      <c r="P182" s="18"/>
      <c r="Q182" s="18"/>
      <c r="AR182" s="139"/>
      <c r="AS182" s="139"/>
      <c r="AT182" s="139"/>
      <c r="AU182" s="139"/>
      <c r="AV182" s="139"/>
      <c r="AW182" s="139"/>
      <c r="AX182" s="139"/>
      <c r="AY182" s="139"/>
      <c r="AZ182" s="139"/>
      <c r="BA182" s="139"/>
    </row>
    <row r="183" spans="1:53" ht="15.75" x14ac:dyDescent="0.25">
      <c r="A183" s="18"/>
      <c r="B183" s="154"/>
      <c r="C183" s="154"/>
      <c r="D183" s="154"/>
      <c r="E183" s="155"/>
      <c r="F183" s="155"/>
      <c r="G183" s="154"/>
      <c r="H183" s="154"/>
      <c r="I183" s="155"/>
      <c r="J183" s="87"/>
      <c r="K183" s="87"/>
      <c r="L183" s="87"/>
      <c r="M183" s="87"/>
      <c r="N183" s="18"/>
      <c r="O183" s="18"/>
      <c r="P183" s="18"/>
      <c r="Q183" s="18"/>
      <c r="AR183" s="139"/>
      <c r="AS183" s="139"/>
      <c r="AT183" s="139"/>
      <c r="AU183" s="139"/>
      <c r="AV183" s="139"/>
      <c r="AW183" s="139"/>
      <c r="AX183" s="139"/>
      <c r="AY183" s="139"/>
      <c r="AZ183" s="139"/>
      <c r="BA183" s="139"/>
    </row>
    <row r="184" spans="1:53" ht="15.75" x14ac:dyDescent="0.25">
      <c r="A184" s="18"/>
      <c r="B184" s="154"/>
      <c r="C184" s="154"/>
      <c r="D184" s="154"/>
      <c r="E184" s="155"/>
      <c r="F184" s="155"/>
      <c r="G184" s="155"/>
      <c r="H184" s="155"/>
      <c r="I184" s="155"/>
      <c r="J184" s="87"/>
      <c r="K184" s="87"/>
      <c r="L184" s="87"/>
      <c r="M184" s="87"/>
      <c r="N184" s="18"/>
      <c r="O184" s="18"/>
      <c r="P184" s="18"/>
      <c r="Q184" s="18"/>
      <c r="AR184" s="139"/>
      <c r="AS184" s="139"/>
      <c r="AT184" s="139"/>
      <c r="AU184" s="139"/>
      <c r="AV184" s="139"/>
      <c r="AW184" s="139"/>
      <c r="AX184" s="139"/>
      <c r="AY184" s="139"/>
      <c r="AZ184" s="139"/>
      <c r="BA184" s="139"/>
    </row>
    <row r="185" spans="1:53" ht="15.75" x14ac:dyDescent="0.25">
      <c r="A185" s="18"/>
      <c r="B185" s="18"/>
      <c r="C185" s="18"/>
      <c r="D185" s="18"/>
      <c r="E185" s="87"/>
      <c r="F185" s="87"/>
      <c r="G185" s="87"/>
      <c r="H185" s="87"/>
      <c r="I185" s="87"/>
      <c r="J185" s="87"/>
      <c r="K185" s="87"/>
      <c r="L185" s="87"/>
      <c r="M185" s="87"/>
      <c r="N185" s="18"/>
      <c r="O185" s="18"/>
      <c r="P185" s="18"/>
      <c r="Q185" s="18"/>
      <c r="R185" s="139"/>
      <c r="S185" s="139"/>
      <c r="T185" s="139"/>
      <c r="U185" s="139"/>
      <c r="V185" s="139"/>
      <c r="W185" s="139"/>
      <c r="X185" s="139"/>
      <c r="Y185" s="139"/>
      <c r="Z185" s="139"/>
      <c r="AA185" s="139"/>
      <c r="AB185" s="139"/>
      <c r="AC185" s="139"/>
      <c r="AD185" s="139"/>
      <c r="AE185" s="139"/>
      <c r="AF185" s="139"/>
      <c r="AG185" s="139"/>
      <c r="AH185" s="139"/>
      <c r="AI185" s="139"/>
      <c r="AJ185" s="139"/>
      <c r="AK185" s="139"/>
      <c r="AL185" s="139"/>
      <c r="AM185" s="139"/>
      <c r="AN185" s="139"/>
      <c r="AO185" s="139"/>
      <c r="AP185" s="139"/>
      <c r="AQ185" s="139"/>
      <c r="AR185" s="139"/>
      <c r="AS185" s="139"/>
      <c r="AT185" s="139"/>
      <c r="AU185" s="139"/>
      <c r="AV185" s="139"/>
      <c r="AW185" s="139"/>
      <c r="AX185" s="139"/>
      <c r="AY185" s="139"/>
      <c r="AZ185" s="139"/>
      <c r="BA185" s="139"/>
    </row>
  </sheetData>
  <mergeCells count="442">
    <mergeCell ref="AS7:AT7"/>
    <mergeCell ref="AV7:AZ7"/>
    <mergeCell ref="D8:G8"/>
    <mergeCell ref="H8:J8"/>
    <mergeCell ref="D9:G9"/>
    <mergeCell ref="H9:J9"/>
    <mergeCell ref="B2:P2"/>
    <mergeCell ref="B4:P4"/>
    <mergeCell ref="C7:C8"/>
    <mergeCell ref="D7:G7"/>
    <mergeCell ref="H7:J7"/>
    <mergeCell ref="K7:O7"/>
    <mergeCell ref="D13:G13"/>
    <mergeCell ref="H13:J13"/>
    <mergeCell ref="D14:G14"/>
    <mergeCell ref="H14:J14"/>
    <mergeCell ref="D15:G15"/>
    <mergeCell ref="H15:J15"/>
    <mergeCell ref="D10:G10"/>
    <mergeCell ref="H10:J10"/>
    <mergeCell ref="D11:G11"/>
    <mergeCell ref="H11:J11"/>
    <mergeCell ref="D12:G12"/>
    <mergeCell ref="H12:J12"/>
    <mergeCell ref="AV16:AZ16"/>
    <mergeCell ref="D17:G17"/>
    <mergeCell ref="H17:J17"/>
    <mergeCell ref="D18:G18"/>
    <mergeCell ref="H18:J18"/>
    <mergeCell ref="D19:G19"/>
    <mergeCell ref="H19:J19"/>
    <mergeCell ref="D16:G16"/>
    <mergeCell ref="H16:J16"/>
    <mergeCell ref="T16:AQ16"/>
    <mergeCell ref="AS16:AT16"/>
    <mergeCell ref="D23:G23"/>
    <mergeCell ref="H23:J23"/>
    <mergeCell ref="D24:G24"/>
    <mergeCell ref="H24:J24"/>
    <mergeCell ref="D25:G25"/>
    <mergeCell ref="H25:J25"/>
    <mergeCell ref="D20:G20"/>
    <mergeCell ref="H20:J20"/>
    <mergeCell ref="D21:G21"/>
    <mergeCell ref="H21:J21"/>
    <mergeCell ref="D22:G22"/>
    <mergeCell ref="H22:J22"/>
    <mergeCell ref="D28:G28"/>
    <mergeCell ref="H28:J28"/>
    <mergeCell ref="D29:G29"/>
    <mergeCell ref="H29:J29"/>
    <mergeCell ref="B32:P32"/>
    <mergeCell ref="B34:D34"/>
    <mergeCell ref="E34:F34"/>
    <mergeCell ref="AS25:AT25"/>
    <mergeCell ref="AV25:AZ25"/>
    <mergeCell ref="D26:G26"/>
    <mergeCell ref="H26:J26"/>
    <mergeCell ref="D27:F27"/>
    <mergeCell ref="H27:J27"/>
    <mergeCell ref="AV41:AZ41"/>
    <mergeCell ref="B37:D37"/>
    <mergeCell ref="E37:F37"/>
    <mergeCell ref="B38:D38"/>
    <mergeCell ref="E38:F38"/>
    <mergeCell ref="B35:D35"/>
    <mergeCell ref="E35:F35"/>
    <mergeCell ref="B36:D36"/>
    <mergeCell ref="E36:F36"/>
    <mergeCell ref="AS41:AT41"/>
    <mergeCell ref="B45:D45"/>
    <mergeCell ref="B46:D46"/>
    <mergeCell ref="B47:D47"/>
    <mergeCell ref="B39:D39"/>
    <mergeCell ref="E39:F39"/>
    <mergeCell ref="B41:D41"/>
    <mergeCell ref="B42:D42"/>
    <mergeCell ref="B43:D43"/>
    <mergeCell ref="B44:D44"/>
    <mergeCell ref="C55:F55"/>
    <mergeCell ref="C56:F56"/>
    <mergeCell ref="B59:H59"/>
    <mergeCell ref="B49:D49"/>
    <mergeCell ref="B52:P52"/>
    <mergeCell ref="B54:G54"/>
    <mergeCell ref="H54:K54"/>
    <mergeCell ref="AS54:AT54"/>
    <mergeCell ref="AV54:AZ54"/>
    <mergeCell ref="C61:F61"/>
    <mergeCell ref="G61:H61"/>
    <mergeCell ref="I61:J61"/>
    <mergeCell ref="K61:L61"/>
    <mergeCell ref="M61:N61"/>
    <mergeCell ref="O61:P61"/>
    <mergeCell ref="I59:P59"/>
    <mergeCell ref="C60:F60"/>
    <mergeCell ref="G60:H60"/>
    <mergeCell ref="I60:J60"/>
    <mergeCell ref="K60:L60"/>
    <mergeCell ref="M60:N60"/>
    <mergeCell ref="O60:P60"/>
    <mergeCell ref="B74:P74"/>
    <mergeCell ref="B77:H77"/>
    <mergeCell ref="I77:P77"/>
    <mergeCell ref="C78:F78"/>
    <mergeCell ref="G78:H78"/>
    <mergeCell ref="I78:J78"/>
    <mergeCell ref="K78:L78"/>
    <mergeCell ref="M78:N78"/>
    <mergeCell ref="B64:P64"/>
    <mergeCell ref="G66:I66"/>
    <mergeCell ref="J69:M69"/>
    <mergeCell ref="C70:F70"/>
    <mergeCell ref="C71:F71"/>
    <mergeCell ref="B81:F81"/>
    <mergeCell ref="G81:H81"/>
    <mergeCell ref="I81:J81"/>
    <mergeCell ref="K81:L81"/>
    <mergeCell ref="M81:N81"/>
    <mergeCell ref="O81:P81"/>
    <mergeCell ref="O78:P78"/>
    <mergeCell ref="C79:F79"/>
    <mergeCell ref="G79:H79"/>
    <mergeCell ref="I79:J79"/>
    <mergeCell ref="K79:L79"/>
    <mergeCell ref="M79:N79"/>
    <mergeCell ref="O79:P79"/>
    <mergeCell ref="B90:D90"/>
    <mergeCell ref="F90:G90"/>
    <mergeCell ref="B91:D91"/>
    <mergeCell ref="F91:G91"/>
    <mergeCell ref="B92:D92"/>
    <mergeCell ref="F92:G92"/>
    <mergeCell ref="B84:P84"/>
    <mergeCell ref="B85:P85"/>
    <mergeCell ref="B87:E87"/>
    <mergeCell ref="F87:G87"/>
    <mergeCell ref="B89:D89"/>
    <mergeCell ref="F89:G89"/>
    <mergeCell ref="B101:C101"/>
    <mergeCell ref="D101:E101"/>
    <mergeCell ref="B102:C102"/>
    <mergeCell ref="D102:E102"/>
    <mergeCell ref="B103:C103"/>
    <mergeCell ref="D103:E103"/>
    <mergeCell ref="C93:D93"/>
    <mergeCell ref="F93:G93"/>
    <mergeCell ref="B94:D94"/>
    <mergeCell ref="F94:G94"/>
    <mergeCell ref="B97:P97"/>
    <mergeCell ref="B100:C100"/>
    <mergeCell ref="D100:E100"/>
    <mergeCell ref="C105:D105"/>
    <mergeCell ref="E105:F105"/>
    <mergeCell ref="G105:H105"/>
    <mergeCell ref="I105:J105"/>
    <mergeCell ref="K105:L105"/>
    <mergeCell ref="C106:D106"/>
    <mergeCell ref="E106:F106"/>
    <mergeCell ref="G106:H106"/>
    <mergeCell ref="I106:J106"/>
    <mergeCell ref="K106:L106"/>
    <mergeCell ref="C107:D107"/>
    <mergeCell ref="E107:F107"/>
    <mergeCell ref="G107:H107"/>
    <mergeCell ref="I107:J107"/>
    <mergeCell ref="K107:L107"/>
    <mergeCell ref="C108:D108"/>
    <mergeCell ref="E108:F108"/>
    <mergeCell ref="G108:H108"/>
    <mergeCell ref="I108:J108"/>
    <mergeCell ref="K108:L108"/>
    <mergeCell ref="C111:D111"/>
    <mergeCell ref="E111:F111"/>
    <mergeCell ref="G111:H111"/>
    <mergeCell ref="I111:J111"/>
    <mergeCell ref="K111:L111"/>
    <mergeCell ref="B114:P114"/>
    <mergeCell ref="C109:D109"/>
    <mergeCell ref="E109:F109"/>
    <mergeCell ref="G109:H109"/>
    <mergeCell ref="I109:J109"/>
    <mergeCell ref="K109:L109"/>
    <mergeCell ref="C110:D110"/>
    <mergeCell ref="E110:F110"/>
    <mergeCell ref="G110:H110"/>
    <mergeCell ref="I110:J110"/>
    <mergeCell ref="K110:L110"/>
    <mergeCell ref="B116:P116"/>
    <mergeCell ref="B117:P117"/>
    <mergeCell ref="B119:C120"/>
    <mergeCell ref="B123:C124"/>
    <mergeCell ref="D123:M123"/>
    <mergeCell ref="D124:E124"/>
    <mergeCell ref="F124:G124"/>
    <mergeCell ref="H124:I124"/>
    <mergeCell ref="J124:K124"/>
    <mergeCell ref="L124:M124"/>
    <mergeCell ref="B126:C126"/>
    <mergeCell ref="D126:E126"/>
    <mergeCell ref="F126:G126"/>
    <mergeCell ref="H126:I126"/>
    <mergeCell ref="J126:K126"/>
    <mergeCell ref="L126:M126"/>
    <mergeCell ref="B125:C125"/>
    <mergeCell ref="D125:E125"/>
    <mergeCell ref="F125:G125"/>
    <mergeCell ref="H125:I125"/>
    <mergeCell ref="J125:K125"/>
    <mergeCell ref="L125:M125"/>
    <mergeCell ref="B128:C128"/>
    <mergeCell ref="D128:E128"/>
    <mergeCell ref="F128:G128"/>
    <mergeCell ref="H128:I128"/>
    <mergeCell ref="J128:K128"/>
    <mergeCell ref="L128:M128"/>
    <mergeCell ref="B127:C127"/>
    <mergeCell ref="D127:E127"/>
    <mergeCell ref="F127:G127"/>
    <mergeCell ref="H127:I127"/>
    <mergeCell ref="J127:K127"/>
    <mergeCell ref="L127:M127"/>
    <mergeCell ref="D134:E135"/>
    <mergeCell ref="F134:F135"/>
    <mergeCell ref="H134:I135"/>
    <mergeCell ref="J134:J135"/>
    <mergeCell ref="L134:M135"/>
    <mergeCell ref="N134:N135"/>
    <mergeCell ref="B129:C129"/>
    <mergeCell ref="D129:E129"/>
    <mergeCell ref="F129:G129"/>
    <mergeCell ref="H129:I129"/>
    <mergeCell ref="J129:K129"/>
    <mergeCell ref="L129:M129"/>
    <mergeCell ref="B138:F138"/>
    <mergeCell ref="G138:P138"/>
    <mergeCell ref="B139:D139"/>
    <mergeCell ref="E139:F139"/>
    <mergeCell ref="G139:H139"/>
    <mergeCell ref="I139:J139"/>
    <mergeCell ref="K139:L139"/>
    <mergeCell ref="M139:N139"/>
    <mergeCell ref="O139:P139"/>
    <mergeCell ref="O140:P140"/>
    <mergeCell ref="B141:D141"/>
    <mergeCell ref="E141:F141"/>
    <mergeCell ref="G141:H141"/>
    <mergeCell ref="I141:J141"/>
    <mergeCell ref="K141:L141"/>
    <mergeCell ref="M141:N141"/>
    <mergeCell ref="O141:P141"/>
    <mergeCell ref="B140:D140"/>
    <mergeCell ref="E140:F140"/>
    <mergeCell ref="G140:H140"/>
    <mergeCell ref="I140:J140"/>
    <mergeCell ref="K140:L140"/>
    <mergeCell ref="M140:N140"/>
    <mergeCell ref="O142:P142"/>
    <mergeCell ref="B143:D143"/>
    <mergeCell ref="E143:F143"/>
    <mergeCell ref="G143:H143"/>
    <mergeCell ref="I143:J143"/>
    <mergeCell ref="K143:L143"/>
    <mergeCell ref="M143:N143"/>
    <mergeCell ref="O143:P143"/>
    <mergeCell ref="B142:D142"/>
    <mergeCell ref="E142:F142"/>
    <mergeCell ref="G142:H142"/>
    <mergeCell ref="I142:J142"/>
    <mergeCell ref="K142:L142"/>
    <mergeCell ref="M142:N142"/>
    <mergeCell ref="O144:P144"/>
    <mergeCell ref="B145:D145"/>
    <mergeCell ref="E145:F145"/>
    <mergeCell ref="G145:H145"/>
    <mergeCell ref="I145:J145"/>
    <mergeCell ref="K145:L145"/>
    <mergeCell ref="M145:N145"/>
    <mergeCell ref="O145:P145"/>
    <mergeCell ref="B144:D144"/>
    <mergeCell ref="E144:F144"/>
    <mergeCell ref="G144:H144"/>
    <mergeCell ref="I144:J144"/>
    <mergeCell ref="K144:L144"/>
    <mergeCell ref="M144:N144"/>
    <mergeCell ref="O148:P148"/>
    <mergeCell ref="B148:D148"/>
    <mergeCell ref="E148:F148"/>
    <mergeCell ref="G148:H148"/>
    <mergeCell ref="I148:J148"/>
    <mergeCell ref="K148:L148"/>
    <mergeCell ref="M148:N148"/>
    <mergeCell ref="O146:P146"/>
    <mergeCell ref="B147:D147"/>
    <mergeCell ref="E147:F147"/>
    <mergeCell ref="G147:H147"/>
    <mergeCell ref="I147:J147"/>
    <mergeCell ref="K147:L147"/>
    <mergeCell ref="M147:N147"/>
    <mergeCell ref="O147:P147"/>
    <mergeCell ref="B146:D146"/>
    <mergeCell ref="E146:F146"/>
    <mergeCell ref="G146:H146"/>
    <mergeCell ref="I146:J146"/>
    <mergeCell ref="K146:L146"/>
    <mergeCell ref="M146:N146"/>
    <mergeCell ref="O149:P149"/>
    <mergeCell ref="B150:D150"/>
    <mergeCell ref="E150:F150"/>
    <mergeCell ref="G150:H150"/>
    <mergeCell ref="I150:J150"/>
    <mergeCell ref="K150:L150"/>
    <mergeCell ref="M150:N150"/>
    <mergeCell ref="O150:P150"/>
    <mergeCell ref="B149:D149"/>
    <mergeCell ref="E149:F149"/>
    <mergeCell ref="G149:H149"/>
    <mergeCell ref="I149:J149"/>
    <mergeCell ref="K149:L149"/>
    <mergeCell ref="M149:N149"/>
    <mergeCell ref="O151:P151"/>
    <mergeCell ref="B152:D152"/>
    <mergeCell ref="E152:F152"/>
    <mergeCell ref="G152:H152"/>
    <mergeCell ref="I152:J152"/>
    <mergeCell ref="K152:L152"/>
    <mergeCell ref="M152:N152"/>
    <mergeCell ref="O152:P152"/>
    <mergeCell ref="B151:D151"/>
    <mergeCell ref="E151:F151"/>
    <mergeCell ref="G151:H151"/>
    <mergeCell ref="I151:J151"/>
    <mergeCell ref="K151:L151"/>
    <mergeCell ref="M151:N151"/>
    <mergeCell ref="O153:P153"/>
    <mergeCell ref="B154:D154"/>
    <mergeCell ref="E154:F154"/>
    <mergeCell ref="G154:H154"/>
    <mergeCell ref="I154:J154"/>
    <mergeCell ref="K154:L154"/>
    <mergeCell ref="M154:N154"/>
    <mergeCell ref="O154:P154"/>
    <mergeCell ref="B153:D153"/>
    <mergeCell ref="E153:F153"/>
    <mergeCell ref="G153:H153"/>
    <mergeCell ref="I153:J153"/>
    <mergeCell ref="K153:L153"/>
    <mergeCell ref="M153:N153"/>
    <mergeCell ref="O155:P155"/>
    <mergeCell ref="B156:D156"/>
    <mergeCell ref="E156:F156"/>
    <mergeCell ref="G156:H156"/>
    <mergeCell ref="I156:J156"/>
    <mergeCell ref="K156:L156"/>
    <mergeCell ref="M156:N156"/>
    <mergeCell ref="O156:P156"/>
    <mergeCell ref="B155:D155"/>
    <mergeCell ref="E155:F155"/>
    <mergeCell ref="G155:H155"/>
    <mergeCell ref="I155:J155"/>
    <mergeCell ref="K155:L155"/>
    <mergeCell ref="M155:N155"/>
    <mergeCell ref="O157:P157"/>
    <mergeCell ref="B158:D158"/>
    <mergeCell ref="E158:F158"/>
    <mergeCell ref="G158:H158"/>
    <mergeCell ref="I158:J158"/>
    <mergeCell ref="K158:L158"/>
    <mergeCell ref="M158:N158"/>
    <mergeCell ref="O158:P158"/>
    <mergeCell ref="B157:D157"/>
    <mergeCell ref="E157:F157"/>
    <mergeCell ref="G157:H157"/>
    <mergeCell ref="I157:J157"/>
    <mergeCell ref="K157:L157"/>
    <mergeCell ref="M157:N157"/>
    <mergeCell ref="O159:P159"/>
    <mergeCell ref="B160:D160"/>
    <mergeCell ref="E160:F160"/>
    <mergeCell ref="G160:H160"/>
    <mergeCell ref="I160:J160"/>
    <mergeCell ref="K160:L160"/>
    <mergeCell ref="M160:N160"/>
    <mergeCell ref="O160:P160"/>
    <mergeCell ref="B159:D159"/>
    <mergeCell ref="E159:F159"/>
    <mergeCell ref="G159:H159"/>
    <mergeCell ref="I159:J159"/>
    <mergeCell ref="K159:L159"/>
    <mergeCell ref="M159:N159"/>
    <mergeCell ref="O161:P161"/>
    <mergeCell ref="B162:D162"/>
    <mergeCell ref="E162:F162"/>
    <mergeCell ref="G162:H162"/>
    <mergeCell ref="I162:J162"/>
    <mergeCell ref="K162:L162"/>
    <mergeCell ref="M162:N162"/>
    <mergeCell ref="O162:P162"/>
    <mergeCell ref="B161:D161"/>
    <mergeCell ref="E161:F161"/>
    <mergeCell ref="G161:H161"/>
    <mergeCell ref="I161:J161"/>
    <mergeCell ref="K161:L161"/>
    <mergeCell ref="M161:N161"/>
    <mergeCell ref="O163:P163"/>
    <mergeCell ref="B164:D164"/>
    <mergeCell ref="E164:F164"/>
    <mergeCell ref="G164:H164"/>
    <mergeCell ref="I164:J164"/>
    <mergeCell ref="K164:L164"/>
    <mergeCell ref="M164:N164"/>
    <mergeCell ref="O164:P164"/>
    <mergeCell ref="B163:D163"/>
    <mergeCell ref="E163:F163"/>
    <mergeCell ref="G163:H163"/>
    <mergeCell ref="I163:J163"/>
    <mergeCell ref="K163:L163"/>
    <mergeCell ref="M163:N163"/>
    <mergeCell ref="B168:E168"/>
    <mergeCell ref="B171:P171"/>
    <mergeCell ref="C175:F175"/>
    <mergeCell ref="G175:H175"/>
    <mergeCell ref="C176:F176"/>
    <mergeCell ref="G176:H176"/>
    <mergeCell ref="B166:F166"/>
    <mergeCell ref="G166:H166"/>
    <mergeCell ref="I166:J166"/>
    <mergeCell ref="K166:L166"/>
    <mergeCell ref="M166:N166"/>
    <mergeCell ref="O166:P166"/>
    <mergeCell ref="C180:F180"/>
    <mergeCell ref="G180:H180"/>
    <mergeCell ref="C181:F181"/>
    <mergeCell ref="G181:H181"/>
    <mergeCell ref="C182:F182"/>
    <mergeCell ref="G182:H182"/>
    <mergeCell ref="C177:F177"/>
    <mergeCell ref="G177:H177"/>
    <mergeCell ref="C178:F178"/>
    <mergeCell ref="G178:H178"/>
    <mergeCell ref="C179:F179"/>
    <mergeCell ref="G179:H179"/>
  </mergeCells>
  <conditionalFormatting sqref="G166:P166">
    <cfRule type="cellIs" dxfId="5" priority="1" operator="greaterThan">
      <formula>1</formula>
    </cfRule>
    <cfRule type="cellIs" dxfId="4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2A92E-0753-47C7-88FF-FEC769C2355F}">
  <dimension ref="A1:BA185"/>
  <sheetViews>
    <sheetView topLeftCell="D162" zoomScaleNormal="100" workbookViewId="0">
      <selection activeCell="AO85" sqref="AO85"/>
    </sheetView>
  </sheetViews>
  <sheetFormatPr baseColWidth="10" defaultColWidth="11.5703125" defaultRowHeight="15" x14ac:dyDescent="0.25"/>
  <cols>
    <col min="1" max="3" width="11.5703125" style="212"/>
    <col min="4" max="4" width="35.7109375" style="212" customWidth="1"/>
    <col min="5" max="5" width="14.28515625" style="212" bestFit="1" customWidth="1"/>
    <col min="6" max="7" width="13.28515625" style="212" bestFit="1" customWidth="1"/>
    <col min="8" max="8" width="12.140625" style="212" bestFit="1" customWidth="1"/>
    <col min="9" max="9" width="13.85546875" style="212" bestFit="1" customWidth="1"/>
    <col min="10" max="10" width="10.42578125" style="212" bestFit="1" customWidth="1"/>
    <col min="11" max="11" width="16.140625" style="212" customWidth="1"/>
    <col min="12" max="12" width="21.5703125" style="212" customWidth="1"/>
    <col min="13" max="13" width="14.28515625" style="212" bestFit="1" customWidth="1"/>
    <col min="14" max="15" width="12.85546875" style="212" bestFit="1" customWidth="1"/>
    <col min="16" max="45" width="11.5703125" style="212"/>
    <col min="46" max="46" width="15.140625" style="212" bestFit="1" customWidth="1"/>
    <col min="47" max="47" width="11.5703125" style="212"/>
    <col min="48" max="52" width="15.7109375" style="212" bestFit="1" customWidth="1"/>
    <col min="53" max="16384" width="11.5703125" style="212"/>
  </cols>
  <sheetData>
    <row r="1" spans="1:53" ht="61.5" x14ac:dyDescent="0.25">
      <c r="A1" s="14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146"/>
      <c r="AY1" s="202"/>
      <c r="AZ1" s="202"/>
      <c r="BA1" s="202"/>
    </row>
    <row r="2" spans="1:53" ht="26.25" x14ac:dyDescent="0.4">
      <c r="A2" s="142"/>
      <c r="B2" s="527" t="s">
        <v>98</v>
      </c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18"/>
      <c r="AY2" s="202"/>
      <c r="AZ2" s="202"/>
      <c r="BA2" s="202"/>
    </row>
    <row r="3" spans="1:53" ht="26.25" x14ac:dyDescent="0.4">
      <c r="A3" s="142"/>
      <c r="B3" s="18"/>
      <c r="C3" s="18"/>
      <c r="D3" s="18"/>
      <c r="E3" s="209"/>
      <c r="F3" s="209"/>
      <c r="G3" s="209"/>
      <c r="H3" s="209"/>
      <c r="I3" s="209"/>
      <c r="J3" s="209"/>
      <c r="K3" s="209"/>
      <c r="L3" s="209"/>
      <c r="M3" s="209"/>
      <c r="N3" s="18"/>
      <c r="O3" s="18"/>
      <c r="P3" s="18"/>
      <c r="Q3" s="18"/>
      <c r="AY3" s="202"/>
      <c r="AZ3" s="202"/>
      <c r="BA3" s="202"/>
    </row>
    <row r="4" spans="1:53" ht="26.25" x14ac:dyDescent="0.4">
      <c r="A4" s="147"/>
      <c r="B4" s="527" t="s">
        <v>99</v>
      </c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18"/>
      <c r="AS4" s="202"/>
      <c r="AT4" s="202"/>
      <c r="AU4" s="202"/>
      <c r="AV4" s="202"/>
      <c r="AW4" s="202"/>
      <c r="AX4" s="202"/>
      <c r="AY4" s="202"/>
      <c r="AZ4" s="202"/>
      <c r="BA4" s="202"/>
    </row>
    <row r="5" spans="1:53" ht="26.25" x14ac:dyDescent="0.4">
      <c r="A5" s="142"/>
      <c r="B5" s="18"/>
      <c r="C5" s="18"/>
      <c r="D5" s="18"/>
      <c r="E5" s="209"/>
      <c r="F5" s="209"/>
      <c r="G5" s="209"/>
      <c r="H5" s="209"/>
      <c r="I5" s="209"/>
      <c r="J5" s="209"/>
      <c r="K5" s="209"/>
      <c r="L5" s="209"/>
      <c r="M5" s="209"/>
      <c r="N5" s="18"/>
      <c r="O5" s="18"/>
      <c r="P5" s="18"/>
      <c r="Q5" s="18"/>
      <c r="AS5" s="202"/>
      <c r="AT5" s="202"/>
      <c r="AU5" s="202"/>
      <c r="AV5" s="202"/>
      <c r="AW5" s="202"/>
      <c r="AX5" s="202"/>
      <c r="AY5" s="202"/>
      <c r="AZ5" s="202"/>
      <c r="BA5" s="202"/>
    </row>
    <row r="6" spans="1:53" ht="27" thickBot="1" x14ac:dyDescent="0.45">
      <c r="A6" s="142"/>
      <c r="B6" s="18"/>
      <c r="C6" s="18"/>
      <c r="D6" s="18"/>
      <c r="E6" s="209"/>
      <c r="F6" s="209"/>
      <c r="G6" s="209"/>
      <c r="H6" s="209"/>
      <c r="I6" s="209"/>
      <c r="J6" s="209"/>
      <c r="K6" s="209"/>
      <c r="L6" s="209"/>
      <c r="M6" s="209"/>
      <c r="N6" s="18"/>
      <c r="O6" s="18"/>
      <c r="P6" s="18"/>
      <c r="Q6" s="18"/>
      <c r="AS6" s="202"/>
      <c r="AT6" s="202"/>
      <c r="AU6" s="202"/>
      <c r="AV6" s="202"/>
      <c r="AW6" s="202"/>
      <c r="AX6" s="202"/>
      <c r="AY6" s="202"/>
      <c r="AZ6" s="202"/>
      <c r="BA6" s="202"/>
    </row>
    <row r="7" spans="1:53" ht="16.5" thickBot="1" x14ac:dyDescent="0.3">
      <c r="A7" s="18"/>
      <c r="B7" s="18"/>
      <c r="C7" s="697" t="s">
        <v>100</v>
      </c>
      <c r="D7" s="699" t="s">
        <v>101</v>
      </c>
      <c r="E7" s="700"/>
      <c r="F7" s="700"/>
      <c r="G7" s="701"/>
      <c r="H7" s="702" t="s">
        <v>102</v>
      </c>
      <c r="I7" s="700"/>
      <c r="J7" s="703"/>
      <c r="K7" s="702" t="s">
        <v>103</v>
      </c>
      <c r="L7" s="700"/>
      <c r="M7" s="700"/>
      <c r="N7" s="700"/>
      <c r="O7" s="703"/>
      <c r="P7" s="18"/>
      <c r="Q7" s="18"/>
      <c r="AS7" s="643" t="s">
        <v>220</v>
      </c>
      <c r="AT7" s="643"/>
      <c r="AU7" s="210">
        <f>+E35</f>
        <v>10</v>
      </c>
      <c r="AV7" s="643" t="str">
        <f>+D12</f>
        <v>Maquinaria y Equipo</v>
      </c>
      <c r="AW7" s="643"/>
      <c r="AX7" s="643"/>
      <c r="AY7" s="643"/>
      <c r="AZ7" s="643"/>
      <c r="BA7" s="202"/>
    </row>
    <row r="8" spans="1:53" ht="16.5" thickBot="1" x14ac:dyDescent="0.3">
      <c r="A8" s="18"/>
      <c r="B8" s="18"/>
      <c r="C8" s="698"/>
      <c r="D8" s="687" t="s">
        <v>104</v>
      </c>
      <c r="E8" s="688"/>
      <c r="F8" s="688"/>
      <c r="G8" s="689"/>
      <c r="H8" s="690">
        <v>0</v>
      </c>
      <c r="I8" s="691"/>
      <c r="J8" s="692"/>
      <c r="K8" s="213">
        <v>1</v>
      </c>
      <c r="L8" s="214">
        <v>2</v>
      </c>
      <c r="M8" s="214">
        <v>3</v>
      </c>
      <c r="N8" s="214">
        <v>4</v>
      </c>
      <c r="O8" s="215">
        <v>5</v>
      </c>
      <c r="P8" s="18"/>
      <c r="Q8" s="18"/>
      <c r="AS8" s="131" t="s">
        <v>221</v>
      </c>
      <c r="AT8" s="210" t="s">
        <v>222</v>
      </c>
      <c r="AU8" s="210" t="s">
        <v>221</v>
      </c>
      <c r="AV8" s="210">
        <v>1</v>
      </c>
      <c r="AW8" s="210">
        <v>2</v>
      </c>
      <c r="AX8" s="210">
        <v>3</v>
      </c>
      <c r="AY8" s="210">
        <v>4</v>
      </c>
      <c r="AZ8" s="210">
        <v>5</v>
      </c>
      <c r="BA8" s="202"/>
    </row>
    <row r="9" spans="1:53" ht="16.5" thickBot="1" x14ac:dyDescent="0.3">
      <c r="A9" s="18"/>
      <c r="B9" s="18"/>
      <c r="C9" s="45"/>
      <c r="D9" s="693" t="s">
        <v>105</v>
      </c>
      <c r="E9" s="693"/>
      <c r="F9" s="693"/>
      <c r="G9" s="693"/>
      <c r="H9" s="694">
        <v>0</v>
      </c>
      <c r="I9" s="695"/>
      <c r="J9" s="696"/>
      <c r="K9" s="117">
        <v>0.3</v>
      </c>
      <c r="L9" s="118">
        <v>0.5</v>
      </c>
      <c r="M9" s="118">
        <v>1</v>
      </c>
      <c r="N9" s="118">
        <v>1</v>
      </c>
      <c r="O9" s="119">
        <v>1</v>
      </c>
      <c r="P9" s="18"/>
      <c r="Q9" s="18"/>
      <c r="AS9" s="206">
        <v>1</v>
      </c>
      <c r="AT9" s="132">
        <f>+H12</f>
        <v>132920000</v>
      </c>
      <c r="AU9" s="133">
        <v>1</v>
      </c>
      <c r="AV9" s="134">
        <f>+AT9/AU7</f>
        <v>13292000</v>
      </c>
      <c r="AW9" s="134">
        <f>$AV$11</f>
        <v>0</v>
      </c>
      <c r="AX9" s="134">
        <f>$AV$11</f>
        <v>0</v>
      </c>
      <c r="AY9" s="134">
        <f>$AV$11</f>
        <v>0</v>
      </c>
      <c r="AZ9" s="134">
        <f>$AV$11</f>
        <v>0</v>
      </c>
      <c r="BA9" s="202"/>
    </row>
    <row r="10" spans="1:53" ht="16.5" thickBot="1" x14ac:dyDescent="0.3">
      <c r="A10" s="18"/>
      <c r="B10" s="18"/>
      <c r="C10" s="46">
        <v>1</v>
      </c>
      <c r="D10" s="353"/>
      <c r="E10" s="353"/>
      <c r="F10" s="353"/>
      <c r="G10" s="353"/>
      <c r="H10" s="352" t="s">
        <v>106</v>
      </c>
      <c r="I10" s="353"/>
      <c r="J10" s="354"/>
      <c r="K10" s="217">
        <v>1</v>
      </c>
      <c r="L10" s="216">
        <v>2</v>
      </c>
      <c r="M10" s="216">
        <v>3</v>
      </c>
      <c r="N10" s="216">
        <v>4</v>
      </c>
      <c r="O10" s="218">
        <v>5</v>
      </c>
      <c r="P10" s="18"/>
      <c r="Q10" s="18"/>
      <c r="AS10" s="206">
        <v>2</v>
      </c>
      <c r="AT10" s="132">
        <f>+L12</f>
        <v>3000000</v>
      </c>
      <c r="AU10" s="133">
        <v>2</v>
      </c>
      <c r="AV10" s="134">
        <v>0</v>
      </c>
      <c r="AW10" s="134">
        <f>+AT10/AU7</f>
        <v>300000</v>
      </c>
      <c r="AX10" s="134">
        <f>$AW$12</f>
        <v>0</v>
      </c>
      <c r="AY10" s="134">
        <f>$AW$12</f>
        <v>0</v>
      </c>
      <c r="AZ10" s="134">
        <f>$AW$12</f>
        <v>0</v>
      </c>
      <c r="BA10" s="202"/>
    </row>
    <row r="11" spans="1:53" ht="15.75" x14ac:dyDescent="0.25">
      <c r="A11" s="18"/>
      <c r="B11" s="18"/>
      <c r="C11" s="50" t="s">
        <v>107</v>
      </c>
      <c r="D11" s="683" t="s">
        <v>108</v>
      </c>
      <c r="E11" s="683"/>
      <c r="F11" s="683"/>
      <c r="G11" s="683"/>
      <c r="H11" s="684">
        <v>220000000</v>
      </c>
      <c r="I11" s="685"/>
      <c r="J11" s="686"/>
      <c r="K11" s="107"/>
      <c r="L11" s="108"/>
      <c r="M11" s="108">
        <v>50000000</v>
      </c>
      <c r="N11" s="108"/>
      <c r="O11" s="109"/>
      <c r="P11" s="18"/>
      <c r="Q11" s="18"/>
      <c r="AS11" s="206">
        <v>3</v>
      </c>
      <c r="AT11" s="132">
        <f>+M12</f>
        <v>2500000</v>
      </c>
      <c r="AU11" s="133">
        <v>3</v>
      </c>
      <c r="AV11" s="134">
        <v>0</v>
      </c>
      <c r="AW11" s="134">
        <v>0</v>
      </c>
      <c r="AX11" s="134">
        <f>+AT11/AU7</f>
        <v>250000</v>
      </c>
      <c r="AY11" s="134">
        <f>$AX$13</f>
        <v>0</v>
      </c>
      <c r="AZ11" s="134">
        <f>$AX$13</f>
        <v>0</v>
      </c>
      <c r="BA11" s="202"/>
    </row>
    <row r="12" spans="1:53" ht="15.75" x14ac:dyDescent="0.25">
      <c r="A12" s="148"/>
      <c r="B12" s="18"/>
      <c r="C12" s="51" t="s">
        <v>109</v>
      </c>
      <c r="D12" s="668" t="s">
        <v>6</v>
      </c>
      <c r="E12" s="668"/>
      <c r="F12" s="668"/>
      <c r="G12" s="668"/>
      <c r="H12" s="669">
        <f>+'ANALISIS FINANCIERO'!U12</f>
        <v>132920000</v>
      </c>
      <c r="I12" s="670"/>
      <c r="J12" s="671"/>
      <c r="K12" s="110"/>
      <c r="L12" s="111">
        <v>3000000</v>
      </c>
      <c r="M12" s="111">
        <v>2500000</v>
      </c>
      <c r="N12" s="111">
        <v>5000000</v>
      </c>
      <c r="O12" s="112">
        <v>5000000</v>
      </c>
      <c r="P12" s="18"/>
      <c r="Q12" s="18"/>
      <c r="AS12" s="206">
        <v>4</v>
      </c>
      <c r="AT12" s="132">
        <f>+N12</f>
        <v>5000000</v>
      </c>
      <c r="AU12" s="133">
        <v>4</v>
      </c>
      <c r="AV12" s="134">
        <v>0</v>
      </c>
      <c r="AW12" s="134">
        <v>0</v>
      </c>
      <c r="AX12" s="134">
        <v>0</v>
      </c>
      <c r="AY12" s="134">
        <f>+AT12/AU7</f>
        <v>500000</v>
      </c>
      <c r="AZ12" s="134">
        <f>$AY$14</f>
        <v>500000</v>
      </c>
      <c r="BA12" s="202"/>
    </row>
    <row r="13" spans="1:53" ht="15.75" x14ac:dyDescent="0.25">
      <c r="A13" s="18"/>
      <c r="B13" s="18"/>
      <c r="C13" s="51" t="s">
        <v>110</v>
      </c>
      <c r="D13" s="668" t="s">
        <v>7</v>
      </c>
      <c r="E13" s="668"/>
      <c r="F13" s="668"/>
      <c r="G13" s="668"/>
      <c r="H13" s="669">
        <f>+'ANALISIS FINANCIERO'!U17</f>
        <v>16000000</v>
      </c>
      <c r="I13" s="670"/>
      <c r="J13" s="671"/>
      <c r="K13" s="110"/>
      <c r="L13" s="111"/>
      <c r="M13" s="111"/>
      <c r="N13" s="111"/>
      <c r="O13" s="112">
        <v>2000000</v>
      </c>
      <c r="P13" s="18"/>
      <c r="Q13" s="18"/>
      <c r="AS13" s="206">
        <v>5</v>
      </c>
      <c r="AT13" s="132">
        <f>+O12</f>
        <v>5000000</v>
      </c>
      <c r="AU13" s="133">
        <v>5</v>
      </c>
      <c r="AV13" s="134">
        <v>0</v>
      </c>
      <c r="AW13" s="134">
        <v>0</v>
      </c>
      <c r="AX13" s="134">
        <v>0</v>
      </c>
      <c r="AY13" s="134">
        <v>0</v>
      </c>
      <c r="AZ13" s="134">
        <f>+AT13/AU7</f>
        <v>500000</v>
      </c>
      <c r="BA13" s="202"/>
    </row>
    <row r="14" spans="1:53" ht="15.75" x14ac:dyDescent="0.25">
      <c r="A14" s="18"/>
      <c r="B14" s="18"/>
      <c r="C14" s="51" t="s">
        <v>111</v>
      </c>
      <c r="D14" s="668" t="s">
        <v>8</v>
      </c>
      <c r="E14" s="668"/>
      <c r="F14" s="668"/>
      <c r="G14" s="668"/>
      <c r="H14" s="669">
        <f>+'ANALISIS FINANCIERO'!U24</f>
        <v>19000000</v>
      </c>
      <c r="I14" s="670"/>
      <c r="J14" s="671"/>
      <c r="K14" s="110"/>
      <c r="L14" s="111">
        <v>1500000</v>
      </c>
      <c r="M14" s="111"/>
      <c r="N14" s="111">
        <v>200000</v>
      </c>
      <c r="O14" s="112"/>
      <c r="P14" s="18"/>
      <c r="Q14" s="18"/>
      <c r="AS14" s="135"/>
      <c r="AT14" s="136"/>
      <c r="AU14" s="137" t="s">
        <v>38</v>
      </c>
      <c r="AV14" s="138">
        <f>SUM(AV9:AV13)</f>
        <v>13292000</v>
      </c>
      <c r="AW14" s="138">
        <f>SUM(AW9:AW13)</f>
        <v>300000</v>
      </c>
      <c r="AX14" s="138">
        <f>SUM(AX9:AX13)</f>
        <v>250000</v>
      </c>
      <c r="AY14" s="138">
        <f>SUM(AY9:AY13)</f>
        <v>500000</v>
      </c>
      <c r="AZ14" s="138">
        <f>SUM(AZ9:AZ13)</f>
        <v>1000000</v>
      </c>
      <c r="BA14" s="202"/>
    </row>
    <row r="15" spans="1:53" ht="15.75" x14ac:dyDescent="0.25">
      <c r="A15" s="18"/>
      <c r="B15" s="18"/>
      <c r="C15" s="51" t="s">
        <v>112</v>
      </c>
      <c r="D15" s="668" t="s">
        <v>113</v>
      </c>
      <c r="E15" s="668"/>
      <c r="F15" s="668"/>
      <c r="G15" s="668"/>
      <c r="H15" s="669">
        <f>+'ANALISIS FINANCIERO'!U31</f>
        <v>4130000</v>
      </c>
      <c r="I15" s="670"/>
      <c r="J15" s="671"/>
      <c r="K15" s="110"/>
      <c r="L15" s="111">
        <v>600000</v>
      </c>
      <c r="M15" s="111"/>
      <c r="N15" s="111">
        <v>600000</v>
      </c>
      <c r="O15" s="112"/>
      <c r="P15" s="18"/>
      <c r="Q15" s="18"/>
      <c r="AS15" s="202"/>
      <c r="AT15" s="202"/>
      <c r="AU15" s="202"/>
      <c r="AV15" s="202"/>
      <c r="AW15" s="202"/>
      <c r="AX15" s="202"/>
      <c r="AY15" s="202"/>
      <c r="AZ15" s="202"/>
      <c r="BA15" s="202"/>
    </row>
    <row r="16" spans="1:53" ht="16.5" thickBot="1" x14ac:dyDescent="0.3">
      <c r="A16" s="18"/>
      <c r="B16" s="18"/>
      <c r="C16" s="52" t="s">
        <v>114</v>
      </c>
      <c r="D16" s="681" t="s">
        <v>10</v>
      </c>
      <c r="E16" s="681"/>
      <c r="F16" s="681"/>
      <c r="G16" s="681"/>
      <c r="H16" s="669">
        <f>+'ANALISIS FINANCIERO'!U39</f>
        <v>102000000</v>
      </c>
      <c r="I16" s="670"/>
      <c r="J16" s="671"/>
      <c r="K16" s="113"/>
      <c r="L16" s="114">
        <v>2500000</v>
      </c>
      <c r="M16" s="114"/>
      <c r="N16" s="115"/>
      <c r="O16" s="116">
        <v>1500000</v>
      </c>
      <c r="P16" s="18"/>
      <c r="Q16" s="18"/>
      <c r="T16" s="682"/>
      <c r="U16" s="682"/>
      <c r="V16" s="682"/>
      <c r="W16" s="682"/>
      <c r="X16" s="682"/>
      <c r="Y16" s="682"/>
      <c r="Z16" s="682"/>
      <c r="AA16" s="682"/>
      <c r="AB16" s="682"/>
      <c r="AC16" s="682"/>
      <c r="AD16" s="682"/>
      <c r="AE16" s="682"/>
      <c r="AF16" s="682"/>
      <c r="AG16" s="682"/>
      <c r="AH16" s="682"/>
      <c r="AI16" s="682"/>
      <c r="AJ16" s="682"/>
      <c r="AK16" s="682"/>
      <c r="AL16" s="682"/>
      <c r="AM16" s="682"/>
      <c r="AN16" s="682"/>
      <c r="AO16" s="682"/>
      <c r="AP16" s="682"/>
      <c r="AQ16" s="682"/>
      <c r="AR16" s="202"/>
      <c r="AS16" s="643" t="s">
        <v>220</v>
      </c>
      <c r="AT16" s="643"/>
      <c r="AU16" s="210">
        <f>+E36</f>
        <v>5</v>
      </c>
      <c r="AV16" s="643" t="str">
        <f>+D13</f>
        <v>Equipo de Comunicación y Computación</v>
      </c>
      <c r="AW16" s="643"/>
      <c r="AX16" s="643"/>
      <c r="AY16" s="643"/>
      <c r="AZ16" s="643"/>
      <c r="BA16" s="202"/>
    </row>
    <row r="17" spans="1:53" ht="16.5" thickBot="1" x14ac:dyDescent="0.3">
      <c r="A17" s="18"/>
      <c r="B17" s="18"/>
      <c r="C17" s="46"/>
      <c r="D17" s="672" t="s">
        <v>115</v>
      </c>
      <c r="E17" s="673"/>
      <c r="F17" s="673"/>
      <c r="G17" s="674"/>
      <c r="H17" s="675">
        <f>SUM(H11:J16)</f>
        <v>494050000</v>
      </c>
      <c r="I17" s="676"/>
      <c r="J17" s="677"/>
      <c r="K17" s="53">
        <f>SUM(K11:K16)</f>
        <v>0</v>
      </c>
      <c r="L17" s="53">
        <f>SUM(L11:L16)</f>
        <v>7600000</v>
      </c>
      <c r="M17" s="53">
        <f>SUM(M11:M16)</f>
        <v>52500000</v>
      </c>
      <c r="N17" s="54">
        <f>SUM(N11:N16)</f>
        <v>5800000</v>
      </c>
      <c r="O17" s="54">
        <f>SUM(O11:O16)</f>
        <v>8500000</v>
      </c>
      <c r="P17" s="18"/>
      <c r="Q17" s="18"/>
      <c r="AR17" s="202"/>
      <c r="AS17" s="131" t="s">
        <v>221</v>
      </c>
      <c r="AT17" s="210" t="s">
        <v>222</v>
      </c>
      <c r="AU17" s="210" t="s">
        <v>221</v>
      </c>
      <c r="AV17" s="210">
        <v>1</v>
      </c>
      <c r="AW17" s="210">
        <v>2</v>
      </c>
      <c r="AX17" s="210">
        <v>3</v>
      </c>
      <c r="AY17" s="210">
        <v>4</v>
      </c>
      <c r="AZ17" s="210">
        <v>5</v>
      </c>
      <c r="BA17" s="202"/>
    </row>
    <row r="18" spans="1:53" ht="16.5" thickBot="1" x14ac:dyDescent="0.3">
      <c r="A18" s="18"/>
      <c r="B18" s="18"/>
      <c r="C18" s="46">
        <v>2</v>
      </c>
      <c r="D18" s="353" t="s">
        <v>116</v>
      </c>
      <c r="E18" s="353"/>
      <c r="F18" s="353"/>
      <c r="G18" s="353"/>
      <c r="H18" s="352" t="s">
        <v>106</v>
      </c>
      <c r="I18" s="353"/>
      <c r="J18" s="354"/>
      <c r="K18" s="217">
        <v>1</v>
      </c>
      <c r="L18" s="216">
        <v>2</v>
      </c>
      <c r="M18" s="216">
        <v>3</v>
      </c>
      <c r="N18" s="216">
        <v>4</v>
      </c>
      <c r="O18" s="218">
        <v>5</v>
      </c>
      <c r="P18" s="18"/>
      <c r="Q18" s="18"/>
      <c r="AR18" s="202"/>
      <c r="AS18" s="206">
        <v>1</v>
      </c>
      <c r="AT18" s="132">
        <f>+H13</f>
        <v>16000000</v>
      </c>
      <c r="AU18" s="133">
        <v>1</v>
      </c>
      <c r="AV18" s="134">
        <f>+AT18/AU16</f>
        <v>3200000</v>
      </c>
      <c r="AW18" s="134">
        <f>$AV$20</f>
        <v>0</v>
      </c>
      <c r="AX18" s="134">
        <f>$AV$20</f>
        <v>0</v>
      </c>
      <c r="AY18" s="134">
        <f>$AV$20</f>
        <v>0</v>
      </c>
      <c r="AZ18" s="134">
        <f>$AV$20</f>
        <v>0</v>
      </c>
      <c r="BA18" s="202"/>
    </row>
    <row r="19" spans="1:53" ht="16.5" thickBot="1" x14ac:dyDescent="0.3">
      <c r="A19" s="18"/>
      <c r="B19" s="18"/>
      <c r="C19" s="51" t="s">
        <v>117</v>
      </c>
      <c r="D19" s="668" t="s">
        <v>118</v>
      </c>
      <c r="E19" s="668"/>
      <c r="F19" s="668"/>
      <c r="G19" s="668"/>
      <c r="H19" s="669">
        <f>+'ANALISIS FINANCIERO'!U45</f>
        <v>20500000</v>
      </c>
      <c r="I19" s="670"/>
      <c r="J19" s="671"/>
      <c r="K19" s="113">
        <v>0</v>
      </c>
      <c r="L19" s="114">
        <v>0</v>
      </c>
      <c r="M19" s="114">
        <v>0</v>
      </c>
      <c r="N19" s="115">
        <v>0</v>
      </c>
      <c r="O19" s="116">
        <v>0</v>
      </c>
      <c r="P19" s="18"/>
      <c r="Q19" s="18"/>
      <c r="AR19" s="202"/>
      <c r="AS19" s="206">
        <v>2</v>
      </c>
      <c r="AT19" s="132">
        <f>+L13</f>
        <v>0</v>
      </c>
      <c r="AU19" s="133">
        <v>2</v>
      </c>
      <c r="AV19" s="134">
        <v>0</v>
      </c>
      <c r="AW19" s="134">
        <f>+AT19/AU16</f>
        <v>0</v>
      </c>
      <c r="AX19" s="134">
        <f>$AW$21</f>
        <v>0</v>
      </c>
      <c r="AY19" s="134">
        <f>$AW$21</f>
        <v>0</v>
      </c>
      <c r="AZ19" s="134">
        <f>$AW$21</f>
        <v>0</v>
      </c>
      <c r="BA19" s="202"/>
    </row>
    <row r="20" spans="1:53" ht="16.5" thickBot="1" x14ac:dyDescent="0.3">
      <c r="A20" s="18"/>
      <c r="B20" s="18"/>
      <c r="C20" s="46"/>
      <c r="D20" s="672" t="s">
        <v>115</v>
      </c>
      <c r="E20" s="673"/>
      <c r="F20" s="673"/>
      <c r="G20" s="674"/>
      <c r="H20" s="675">
        <f>+H19</f>
        <v>20500000</v>
      </c>
      <c r="I20" s="676"/>
      <c r="J20" s="677"/>
      <c r="K20" s="53">
        <f>SUM(K19)</f>
        <v>0</v>
      </c>
      <c r="L20" s="53">
        <f>SUM(L19)</f>
        <v>0</v>
      </c>
      <c r="M20" s="53">
        <f>SUM(M19)</f>
        <v>0</v>
      </c>
      <c r="N20" s="54">
        <f>SUM(N19)</f>
        <v>0</v>
      </c>
      <c r="O20" s="54">
        <f>SUM(O19)</f>
        <v>0</v>
      </c>
      <c r="P20" s="18"/>
      <c r="Q20" s="18"/>
      <c r="AR20" s="202"/>
      <c r="AS20" s="206">
        <v>3</v>
      </c>
      <c r="AT20" s="132">
        <f>+M13</f>
        <v>0</v>
      </c>
      <c r="AU20" s="133">
        <v>3</v>
      </c>
      <c r="AV20" s="134">
        <v>0</v>
      </c>
      <c r="AW20" s="134">
        <v>0</v>
      </c>
      <c r="AX20" s="134">
        <f>+AT20/AU16</f>
        <v>0</v>
      </c>
      <c r="AY20" s="134">
        <f>$AX$22</f>
        <v>0</v>
      </c>
      <c r="AZ20" s="134">
        <f>$AX$22</f>
        <v>0</v>
      </c>
      <c r="BA20" s="202"/>
    </row>
    <row r="21" spans="1:53" ht="16.5" thickBot="1" x14ac:dyDescent="0.3">
      <c r="A21" s="18"/>
      <c r="B21" s="18"/>
      <c r="C21" s="46">
        <v>3</v>
      </c>
      <c r="D21" s="353" t="s">
        <v>119</v>
      </c>
      <c r="E21" s="353"/>
      <c r="F21" s="353"/>
      <c r="G21" s="353"/>
      <c r="H21" s="352" t="s">
        <v>106</v>
      </c>
      <c r="I21" s="353"/>
      <c r="J21" s="354"/>
      <c r="K21" s="217">
        <v>1</v>
      </c>
      <c r="L21" s="216">
        <v>2</v>
      </c>
      <c r="M21" s="216">
        <v>3</v>
      </c>
      <c r="N21" s="216">
        <v>4</v>
      </c>
      <c r="O21" s="218">
        <v>5</v>
      </c>
      <c r="P21" s="18"/>
      <c r="Q21" s="18"/>
      <c r="AR21" s="202"/>
      <c r="AS21" s="206">
        <v>4</v>
      </c>
      <c r="AT21" s="132">
        <f>+N13</f>
        <v>0</v>
      </c>
      <c r="AU21" s="133">
        <v>4</v>
      </c>
      <c r="AV21" s="134">
        <v>0</v>
      </c>
      <c r="AW21" s="134">
        <v>0</v>
      </c>
      <c r="AX21" s="134">
        <v>0</v>
      </c>
      <c r="AY21" s="134">
        <f>+AT21/AU16</f>
        <v>0</v>
      </c>
      <c r="AZ21" s="134">
        <f>$AY$23</f>
        <v>0</v>
      </c>
      <c r="BA21" s="202"/>
    </row>
    <row r="22" spans="1:53" ht="15.75" x14ac:dyDescent="0.25">
      <c r="A22" s="18"/>
      <c r="B22" s="18"/>
      <c r="C22" s="51" t="s">
        <v>120</v>
      </c>
      <c r="D22" s="668" t="s">
        <v>121</v>
      </c>
      <c r="E22" s="668"/>
      <c r="F22" s="668"/>
      <c r="G22" s="668"/>
      <c r="H22" s="678">
        <f>+('ANALISIS FINANCIERO'!K185/12)*'Escenario Pesimista'!G27</f>
        <v>109861163.42857145</v>
      </c>
      <c r="I22" s="679"/>
      <c r="J22" s="680"/>
      <c r="K22" s="113">
        <v>0</v>
      </c>
      <c r="L22" s="114">
        <v>0</v>
      </c>
      <c r="M22" s="114">
        <v>0</v>
      </c>
      <c r="N22" s="115">
        <v>0</v>
      </c>
      <c r="O22" s="116">
        <v>0</v>
      </c>
      <c r="P22" s="18"/>
      <c r="Q22" s="18"/>
      <c r="AR22" s="202"/>
      <c r="AS22" s="206">
        <v>5</v>
      </c>
      <c r="AT22" s="132">
        <f>+O13</f>
        <v>2000000</v>
      </c>
      <c r="AU22" s="133">
        <v>5</v>
      </c>
      <c r="AV22" s="134">
        <v>0</v>
      </c>
      <c r="AW22" s="134">
        <v>0</v>
      </c>
      <c r="AX22" s="134">
        <v>0</v>
      </c>
      <c r="AY22" s="134">
        <v>0</v>
      </c>
      <c r="AZ22" s="134">
        <f>+AT22/AU16</f>
        <v>400000</v>
      </c>
      <c r="BA22" s="202"/>
    </row>
    <row r="23" spans="1:53" ht="15.75" x14ac:dyDescent="0.25">
      <c r="A23" s="18"/>
      <c r="B23" s="18"/>
      <c r="C23" s="51" t="s">
        <v>122</v>
      </c>
      <c r="D23" s="668" t="s">
        <v>123</v>
      </c>
      <c r="E23" s="668"/>
      <c r="F23" s="668"/>
      <c r="G23" s="668"/>
      <c r="H23" s="669">
        <f>(+'ANALISIS FINANCIERO'!G135/12)*G27</f>
        <v>22239603.406600002</v>
      </c>
      <c r="I23" s="670"/>
      <c r="J23" s="671"/>
      <c r="K23" s="113">
        <v>0</v>
      </c>
      <c r="L23" s="114">
        <v>0</v>
      </c>
      <c r="M23" s="114">
        <v>0</v>
      </c>
      <c r="N23" s="115">
        <v>0</v>
      </c>
      <c r="O23" s="116">
        <v>0</v>
      </c>
      <c r="P23" s="18"/>
      <c r="Q23" s="18"/>
      <c r="AR23" s="202"/>
      <c r="AS23" s="135"/>
      <c r="AT23" s="136"/>
      <c r="AU23" s="137" t="s">
        <v>38</v>
      </c>
      <c r="AV23" s="138">
        <f>SUM(AV18:AV22)</f>
        <v>3200000</v>
      </c>
      <c r="AW23" s="138">
        <f>SUM(AW18:AW22)</f>
        <v>0</v>
      </c>
      <c r="AX23" s="138">
        <f>SUM(AX18:AX22)</f>
        <v>0</v>
      </c>
      <c r="AY23" s="138">
        <f>SUM(AY18:AY22)</f>
        <v>0</v>
      </c>
      <c r="AZ23" s="138">
        <f>SUM(AZ18:AZ22)</f>
        <v>400000</v>
      </c>
      <c r="BA23" s="202"/>
    </row>
    <row r="24" spans="1:53" ht="16.5" thickBot="1" x14ac:dyDescent="0.3">
      <c r="A24" s="18"/>
      <c r="B24" s="18"/>
      <c r="C24" s="51" t="s">
        <v>124</v>
      </c>
      <c r="D24" s="668" t="s">
        <v>125</v>
      </c>
      <c r="E24" s="668"/>
      <c r="F24" s="668"/>
      <c r="G24" s="668"/>
      <c r="H24" s="669">
        <f>+('ANALISIS FINANCIERO'!G137/12)*G27</f>
        <v>7636656.4400000004</v>
      </c>
      <c r="I24" s="670"/>
      <c r="J24" s="671"/>
      <c r="K24" s="113">
        <v>0</v>
      </c>
      <c r="L24" s="114">
        <v>0</v>
      </c>
      <c r="M24" s="114">
        <v>0</v>
      </c>
      <c r="N24" s="115">
        <v>0</v>
      </c>
      <c r="O24" s="116">
        <v>0</v>
      </c>
      <c r="P24" s="18"/>
      <c r="Q24" s="18"/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</row>
    <row r="25" spans="1:53" ht="16.5" thickBot="1" x14ac:dyDescent="0.3">
      <c r="A25" s="18"/>
      <c r="B25" s="18"/>
      <c r="C25" s="46"/>
      <c r="D25" s="672" t="s">
        <v>115</v>
      </c>
      <c r="E25" s="673"/>
      <c r="F25" s="673"/>
      <c r="G25" s="674"/>
      <c r="H25" s="675">
        <f>SUM(H22:J24)</f>
        <v>139737423.27517146</v>
      </c>
      <c r="I25" s="676"/>
      <c r="J25" s="677"/>
      <c r="K25" s="53">
        <f>SUM(K22:K24)</f>
        <v>0</v>
      </c>
      <c r="L25" s="53">
        <f>SUM(L22:L24)</f>
        <v>0</v>
      </c>
      <c r="M25" s="53">
        <f>SUM(M22:M24)</f>
        <v>0</v>
      </c>
      <c r="N25" s="54">
        <f>SUM(N22:N24)</f>
        <v>0</v>
      </c>
      <c r="O25" s="55">
        <f>SUM(O22:O24)</f>
        <v>0</v>
      </c>
      <c r="P25" s="18"/>
      <c r="Q25" s="18"/>
      <c r="AR25" s="202"/>
      <c r="AS25" s="643" t="s">
        <v>220</v>
      </c>
      <c r="AT25" s="643"/>
      <c r="AU25" s="210">
        <f>+E37</f>
        <v>10</v>
      </c>
      <c r="AV25" s="643" t="str">
        <f>+D14</f>
        <v>Muebles y Enseres</v>
      </c>
      <c r="AW25" s="643"/>
      <c r="AX25" s="643"/>
      <c r="AY25" s="643"/>
      <c r="AZ25" s="643"/>
      <c r="BA25" s="202"/>
    </row>
    <row r="26" spans="1:53" ht="16.5" thickBot="1" x14ac:dyDescent="0.3">
      <c r="A26" s="18"/>
      <c r="B26" s="18"/>
      <c r="C26" s="88"/>
      <c r="D26" s="658"/>
      <c r="E26" s="658"/>
      <c r="F26" s="658"/>
      <c r="G26" s="658"/>
      <c r="H26" s="634"/>
      <c r="I26" s="634"/>
      <c r="J26" s="634"/>
      <c r="K26" s="209"/>
      <c r="L26" s="209"/>
      <c r="M26" s="209"/>
      <c r="N26" s="18"/>
      <c r="O26" s="18"/>
      <c r="P26" s="18"/>
      <c r="Q26" s="18"/>
      <c r="AR26" s="202"/>
      <c r="AS26" s="131"/>
      <c r="AT26" s="210"/>
      <c r="AU26" s="210"/>
      <c r="AV26" s="210"/>
      <c r="AW26" s="210"/>
      <c r="AX26" s="210"/>
      <c r="AY26" s="210"/>
      <c r="AZ26" s="210"/>
      <c r="BA26" s="202"/>
    </row>
    <row r="27" spans="1:53" ht="16.5" thickBot="1" x14ac:dyDescent="0.3">
      <c r="A27" s="18"/>
      <c r="B27" s="18"/>
      <c r="C27" s="88"/>
      <c r="D27" s="665" t="s">
        <v>126</v>
      </c>
      <c r="E27" s="666"/>
      <c r="F27" s="667"/>
      <c r="G27" s="153">
        <v>2</v>
      </c>
      <c r="H27" s="634"/>
      <c r="I27" s="634"/>
      <c r="J27" s="634"/>
      <c r="K27" s="209"/>
      <c r="L27" s="209"/>
      <c r="M27" s="209"/>
      <c r="N27" s="18"/>
      <c r="O27" s="18"/>
      <c r="P27" s="18"/>
      <c r="Q27" s="18"/>
      <c r="AR27" s="202"/>
      <c r="AS27" s="131"/>
      <c r="AT27" s="210"/>
      <c r="AU27" s="210"/>
      <c r="AV27" s="210"/>
      <c r="AW27" s="210"/>
      <c r="AX27" s="210"/>
      <c r="AY27" s="210"/>
      <c r="AZ27" s="210"/>
      <c r="BA27" s="202"/>
    </row>
    <row r="28" spans="1:53" ht="16.5" thickBot="1" x14ac:dyDescent="0.3">
      <c r="A28" s="18"/>
      <c r="B28" s="18"/>
      <c r="C28" s="88"/>
      <c r="D28" s="658"/>
      <c r="E28" s="658"/>
      <c r="F28" s="658"/>
      <c r="G28" s="658"/>
      <c r="H28" s="634"/>
      <c r="I28" s="634"/>
      <c r="J28" s="634"/>
      <c r="K28" s="209"/>
      <c r="L28" s="209"/>
      <c r="M28" s="209"/>
      <c r="N28" s="18"/>
      <c r="O28" s="18"/>
      <c r="P28" s="18"/>
      <c r="Q28" s="18"/>
      <c r="AR28" s="202"/>
      <c r="AS28" s="131" t="s">
        <v>221</v>
      </c>
      <c r="AT28" s="210" t="s">
        <v>222</v>
      </c>
      <c r="AU28" s="210" t="s">
        <v>221</v>
      </c>
      <c r="AV28" s="210">
        <v>1</v>
      </c>
      <c r="AW28" s="210">
        <v>2</v>
      </c>
      <c r="AX28" s="210">
        <v>3</v>
      </c>
      <c r="AY28" s="210">
        <v>4</v>
      </c>
      <c r="AZ28" s="210">
        <v>5</v>
      </c>
      <c r="BA28" s="202"/>
    </row>
    <row r="29" spans="1:53" ht="16.5" thickBot="1" x14ac:dyDescent="0.3">
      <c r="A29" s="18"/>
      <c r="B29" s="18"/>
      <c r="C29" s="46"/>
      <c r="D29" s="281" t="s">
        <v>127</v>
      </c>
      <c r="E29" s="281"/>
      <c r="F29" s="281"/>
      <c r="G29" s="281"/>
      <c r="H29" s="659">
        <f>+H17+H20+H25</f>
        <v>654287423.27517152</v>
      </c>
      <c r="I29" s="660"/>
      <c r="J29" s="661"/>
      <c r="K29" s="56">
        <f>+K17+K20+K25</f>
        <v>0</v>
      </c>
      <c r="L29" s="56">
        <f>+L17+L20+L25</f>
        <v>7600000</v>
      </c>
      <c r="M29" s="56">
        <f>+M17+M20+M25</f>
        <v>52500000</v>
      </c>
      <c r="N29" s="57">
        <f>+N17+N20+N25</f>
        <v>5800000</v>
      </c>
      <c r="O29" s="57">
        <f>+O17+O20+O25</f>
        <v>8500000</v>
      </c>
      <c r="P29" s="18"/>
      <c r="Q29" s="18"/>
      <c r="AR29" s="202"/>
      <c r="AS29" s="206">
        <v>1</v>
      </c>
      <c r="AT29" s="132">
        <f>+H14</f>
        <v>19000000</v>
      </c>
      <c r="AU29" s="133">
        <v>1</v>
      </c>
      <c r="AV29" s="134">
        <f>+AT29/AU25</f>
        <v>1900000</v>
      </c>
      <c r="AW29" s="134">
        <f>$AV$31</f>
        <v>0</v>
      </c>
      <c r="AX29" s="134">
        <f>$AV$31</f>
        <v>0</v>
      </c>
      <c r="AY29" s="134">
        <f>$AV$31</f>
        <v>0</v>
      </c>
      <c r="AZ29" s="134">
        <f>$AV$31</f>
        <v>0</v>
      </c>
      <c r="BA29" s="202"/>
    </row>
    <row r="30" spans="1:53" ht="26.25" x14ac:dyDescent="0.4">
      <c r="A30" s="142"/>
      <c r="B30" s="18"/>
      <c r="C30" s="18"/>
      <c r="D30" s="18"/>
      <c r="E30" s="209"/>
      <c r="F30" s="209"/>
      <c r="G30" s="209"/>
      <c r="H30" s="209"/>
      <c r="I30" s="209"/>
      <c r="J30" s="209"/>
      <c r="K30" s="209"/>
      <c r="L30" s="209"/>
      <c r="M30" s="209"/>
      <c r="N30" s="18"/>
      <c r="O30" s="18"/>
      <c r="P30" s="18"/>
      <c r="Q30" s="18"/>
      <c r="AR30" s="202"/>
      <c r="AS30" s="202">
        <v>2</v>
      </c>
      <c r="AT30" s="202">
        <f>+L14</f>
        <v>1500000</v>
      </c>
      <c r="AU30" s="202">
        <v>2</v>
      </c>
      <c r="AV30" s="202">
        <v>0</v>
      </c>
      <c r="AW30" s="202">
        <f>+AT30/AU25</f>
        <v>150000</v>
      </c>
      <c r="AX30" s="202">
        <f>$AW$32</f>
        <v>0</v>
      </c>
      <c r="AY30" s="202">
        <f>$AW$32</f>
        <v>0</v>
      </c>
      <c r="AZ30" s="202">
        <f>$AW$32</f>
        <v>0</v>
      </c>
      <c r="BA30" s="202"/>
    </row>
    <row r="31" spans="1:53" ht="15" customHeight="1" x14ac:dyDescent="0.4">
      <c r="A31" s="142"/>
      <c r="B31" s="18"/>
      <c r="C31" s="18"/>
      <c r="D31" s="18"/>
      <c r="E31" s="209"/>
      <c r="F31" s="209"/>
      <c r="G31" s="209"/>
      <c r="H31" s="209"/>
      <c r="I31" s="209"/>
      <c r="J31" s="209"/>
      <c r="K31" s="209"/>
      <c r="L31" s="209"/>
      <c r="M31" s="209"/>
      <c r="N31" s="18"/>
      <c r="O31" s="18"/>
      <c r="P31" s="18"/>
      <c r="Q31" s="18"/>
      <c r="AR31" s="202"/>
      <c r="AS31" s="202">
        <v>3</v>
      </c>
      <c r="AT31" s="202">
        <f>+M14</f>
        <v>0</v>
      </c>
      <c r="AU31" s="202">
        <v>3</v>
      </c>
      <c r="AV31" s="202">
        <v>0</v>
      </c>
      <c r="AW31" s="202">
        <v>0</v>
      </c>
      <c r="AX31" s="202">
        <f>+AT31/AU25</f>
        <v>0</v>
      </c>
      <c r="AY31" s="202">
        <f>$AX$33</f>
        <v>0</v>
      </c>
      <c r="AZ31" s="202">
        <f>$AX$33</f>
        <v>0</v>
      </c>
      <c r="BA31" s="202"/>
    </row>
    <row r="32" spans="1:53" ht="20.45" customHeight="1" x14ac:dyDescent="0.4">
      <c r="A32" s="142"/>
      <c r="B32" s="527" t="s">
        <v>128</v>
      </c>
      <c r="C32" s="527"/>
      <c r="D32" s="527"/>
      <c r="E32" s="527"/>
      <c r="F32" s="527"/>
      <c r="G32" s="527"/>
      <c r="H32" s="527"/>
      <c r="I32" s="527"/>
      <c r="J32" s="527"/>
      <c r="K32" s="527"/>
      <c r="L32" s="527"/>
      <c r="M32" s="527"/>
      <c r="N32" s="527"/>
      <c r="O32" s="527"/>
      <c r="P32" s="527"/>
      <c r="Q32" s="18"/>
      <c r="AR32" s="202"/>
      <c r="AS32" s="202">
        <v>4</v>
      </c>
      <c r="AT32" s="202">
        <f>+N14</f>
        <v>200000</v>
      </c>
      <c r="AU32" s="202">
        <v>4</v>
      </c>
      <c r="AV32" s="202">
        <v>0</v>
      </c>
      <c r="AW32" s="202">
        <v>0</v>
      </c>
      <c r="AX32" s="202">
        <v>0</v>
      </c>
      <c r="AY32" s="202">
        <f>+AT32/AU25</f>
        <v>20000</v>
      </c>
      <c r="AZ32" s="202">
        <f>$AY$34</f>
        <v>20000</v>
      </c>
      <c r="BA32" s="202"/>
    </row>
    <row r="33" spans="1:53" ht="16.5" thickBot="1" x14ac:dyDescent="0.3">
      <c r="A33" s="18"/>
      <c r="B33" s="18"/>
      <c r="C33" s="18"/>
      <c r="D33" s="18"/>
      <c r="E33" s="209"/>
      <c r="F33" s="209"/>
      <c r="G33" s="209"/>
      <c r="H33" s="209"/>
      <c r="I33" s="209"/>
      <c r="J33" s="209"/>
      <c r="K33" s="209"/>
      <c r="L33" s="209"/>
      <c r="M33" s="209"/>
      <c r="N33" s="18"/>
      <c r="O33" s="18"/>
      <c r="P33" s="18"/>
      <c r="Q33" s="18"/>
      <c r="AR33" s="202"/>
      <c r="AS33" s="206">
        <v>5</v>
      </c>
      <c r="AT33" s="132">
        <f>+O14</f>
        <v>0</v>
      </c>
      <c r="AU33" s="133">
        <v>5</v>
      </c>
      <c r="AV33" s="134">
        <v>0</v>
      </c>
      <c r="AW33" s="134">
        <v>0</v>
      </c>
      <c r="AX33" s="134">
        <v>0</v>
      </c>
      <c r="AY33" s="134">
        <v>0</v>
      </c>
      <c r="AZ33" s="134">
        <f>+AT33/AU25</f>
        <v>0</v>
      </c>
      <c r="BA33" s="202"/>
    </row>
    <row r="34" spans="1:53" ht="15.75" x14ac:dyDescent="0.25">
      <c r="A34" s="18"/>
      <c r="B34" s="662" t="s">
        <v>129</v>
      </c>
      <c r="C34" s="663"/>
      <c r="D34" s="663"/>
      <c r="E34" s="663" t="s">
        <v>130</v>
      </c>
      <c r="F34" s="664"/>
      <c r="G34" s="89"/>
      <c r="H34" s="209"/>
      <c r="I34" s="209"/>
      <c r="J34" s="209"/>
      <c r="K34" s="89"/>
      <c r="L34" s="89"/>
      <c r="M34" s="89"/>
      <c r="N34" s="90"/>
      <c r="O34" s="18"/>
      <c r="P34" s="18"/>
      <c r="Q34" s="18"/>
      <c r="AR34" s="202"/>
      <c r="AS34" s="135"/>
      <c r="AT34" s="136"/>
      <c r="AU34" s="137" t="s">
        <v>38</v>
      </c>
      <c r="AV34" s="138">
        <f>SUM(AV29:AV33)</f>
        <v>1900000</v>
      </c>
      <c r="AW34" s="138">
        <f>SUM(AW29:AW33)</f>
        <v>150000</v>
      </c>
      <c r="AX34" s="138">
        <f>SUM(AX29:AX33)</f>
        <v>0</v>
      </c>
      <c r="AY34" s="138">
        <f>SUM(AY29:AY33)</f>
        <v>20000</v>
      </c>
      <c r="AZ34" s="138">
        <f>SUM(AZ29:AZ33)</f>
        <v>20000</v>
      </c>
      <c r="BA34" s="202"/>
    </row>
    <row r="35" spans="1:53" ht="15.75" x14ac:dyDescent="0.25">
      <c r="A35" s="18"/>
      <c r="B35" s="654" t="str">
        <f>+D12</f>
        <v>Maquinaria y Equipo</v>
      </c>
      <c r="C35" s="655"/>
      <c r="D35" s="655"/>
      <c r="E35" s="656">
        <v>10</v>
      </c>
      <c r="F35" s="657"/>
      <c r="G35" s="89"/>
      <c r="H35" s="209"/>
      <c r="I35" s="209"/>
      <c r="J35" s="209"/>
      <c r="K35" s="89"/>
      <c r="L35" s="89"/>
      <c r="M35" s="89"/>
      <c r="N35" s="90"/>
      <c r="O35" s="18"/>
      <c r="P35" s="18"/>
      <c r="Q35" s="18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</row>
    <row r="36" spans="1:53" ht="15.75" x14ac:dyDescent="0.25">
      <c r="A36" s="18"/>
      <c r="B36" s="654" t="str">
        <f>+D13</f>
        <v>Equipo de Comunicación y Computación</v>
      </c>
      <c r="C36" s="655"/>
      <c r="D36" s="655"/>
      <c r="E36" s="656">
        <v>5</v>
      </c>
      <c r="F36" s="657"/>
      <c r="G36" s="89"/>
      <c r="H36" s="209"/>
      <c r="I36" s="209"/>
      <c r="J36" s="209"/>
      <c r="K36" s="89"/>
      <c r="L36" s="89"/>
      <c r="M36" s="89"/>
      <c r="N36" s="90"/>
      <c r="O36" s="18"/>
      <c r="P36" s="18"/>
      <c r="Q36" s="18"/>
      <c r="AR36" s="202"/>
      <c r="BA36" s="202"/>
    </row>
    <row r="37" spans="1:53" ht="15.75" x14ac:dyDescent="0.25">
      <c r="A37" s="18"/>
      <c r="B37" s="654" t="str">
        <f>+D14</f>
        <v>Muebles y Enseres</v>
      </c>
      <c r="C37" s="655"/>
      <c r="D37" s="655"/>
      <c r="E37" s="656">
        <v>10</v>
      </c>
      <c r="F37" s="657"/>
      <c r="G37" s="89"/>
      <c r="H37" s="89"/>
      <c r="I37" s="89"/>
      <c r="J37" s="89"/>
      <c r="K37" s="89"/>
      <c r="L37" s="89"/>
      <c r="M37" s="89"/>
      <c r="N37" s="90"/>
      <c r="O37" s="18"/>
      <c r="P37" s="18"/>
      <c r="Q37" s="18"/>
      <c r="AR37" s="202"/>
      <c r="BA37" s="202"/>
    </row>
    <row r="38" spans="1:53" ht="15.75" x14ac:dyDescent="0.25">
      <c r="A38" s="18"/>
      <c r="B38" s="654" t="str">
        <f>+D15</f>
        <v>Herramientas - otros</v>
      </c>
      <c r="C38" s="655"/>
      <c r="D38" s="655"/>
      <c r="E38" s="656">
        <v>5</v>
      </c>
      <c r="F38" s="657"/>
      <c r="G38" s="89"/>
      <c r="H38" s="89"/>
      <c r="I38" s="89"/>
      <c r="J38" s="89"/>
      <c r="K38" s="89"/>
      <c r="L38" s="89"/>
      <c r="M38" s="89"/>
      <c r="N38" s="90"/>
      <c r="O38" s="18"/>
      <c r="P38" s="18"/>
      <c r="Q38" s="18"/>
      <c r="AR38" s="202"/>
      <c r="BA38" s="202"/>
    </row>
    <row r="39" spans="1:53" ht="16.5" thickBot="1" x14ac:dyDescent="0.3">
      <c r="A39" s="18"/>
      <c r="B39" s="648" t="str">
        <f>+D16</f>
        <v>Infraestructura y Adecuaciones</v>
      </c>
      <c r="C39" s="649"/>
      <c r="D39" s="649"/>
      <c r="E39" s="650">
        <v>10</v>
      </c>
      <c r="F39" s="651"/>
      <c r="G39" s="89"/>
      <c r="H39" s="89"/>
      <c r="I39" s="89"/>
      <c r="J39" s="89"/>
      <c r="K39" s="89"/>
      <c r="L39" s="89"/>
      <c r="M39" s="89"/>
      <c r="N39" s="90"/>
      <c r="O39" s="18"/>
      <c r="P39" s="18"/>
      <c r="Q39" s="18"/>
      <c r="AR39" s="202"/>
      <c r="BA39" s="202"/>
    </row>
    <row r="40" spans="1:53" ht="27" thickBot="1" x14ac:dyDescent="0.45">
      <c r="A40" s="142"/>
      <c r="B40" s="18"/>
      <c r="C40" s="18"/>
      <c r="D40" s="18"/>
      <c r="E40" s="209"/>
      <c r="F40" s="209"/>
      <c r="G40" s="209"/>
      <c r="H40" s="209"/>
      <c r="I40" s="209"/>
      <c r="J40" s="209"/>
      <c r="K40" s="209"/>
      <c r="L40" s="209"/>
      <c r="M40" s="209"/>
      <c r="N40" s="18"/>
      <c r="O40" s="18"/>
      <c r="P40" s="18"/>
      <c r="Q40" s="18"/>
      <c r="AR40" s="202"/>
      <c r="BA40" s="202"/>
    </row>
    <row r="41" spans="1:53" ht="63" x14ac:dyDescent="0.25">
      <c r="A41" s="18"/>
      <c r="B41" s="652" t="s">
        <v>131</v>
      </c>
      <c r="C41" s="653"/>
      <c r="D41" s="653"/>
      <c r="E41" s="58" t="s">
        <v>132</v>
      </c>
      <c r="F41" s="58" t="s">
        <v>133</v>
      </c>
      <c r="G41" s="58" t="s">
        <v>18</v>
      </c>
      <c r="H41" s="58" t="s">
        <v>19</v>
      </c>
      <c r="I41" s="58" t="s">
        <v>20</v>
      </c>
      <c r="J41" s="58" t="s">
        <v>21</v>
      </c>
      <c r="K41" s="58" t="s">
        <v>22</v>
      </c>
      <c r="L41" s="211" t="s">
        <v>134</v>
      </c>
      <c r="M41" s="60" t="s">
        <v>135</v>
      </c>
      <c r="N41" s="90"/>
      <c r="O41" s="18"/>
      <c r="P41" s="18"/>
      <c r="Q41" s="18"/>
      <c r="AR41" s="202"/>
      <c r="AS41" s="643" t="s">
        <v>220</v>
      </c>
      <c r="AT41" s="643"/>
      <c r="AU41" s="210">
        <f>+E38</f>
        <v>5</v>
      </c>
      <c r="AV41" s="643" t="str">
        <f>+D15</f>
        <v>Herramientas - otros</v>
      </c>
      <c r="AW41" s="643"/>
      <c r="AX41" s="643"/>
      <c r="AY41" s="643"/>
      <c r="AZ41" s="643"/>
      <c r="BA41" s="202"/>
    </row>
    <row r="42" spans="1:53" ht="15.75" x14ac:dyDescent="0.25">
      <c r="A42" s="18"/>
      <c r="B42" s="644" t="str">
        <f>+B35</f>
        <v>Maquinaria y Equipo</v>
      </c>
      <c r="C42" s="645"/>
      <c r="D42" s="645"/>
      <c r="E42" s="61">
        <f>+H12</f>
        <v>132920000</v>
      </c>
      <c r="F42" s="61">
        <f>SUM(K12:O12)</f>
        <v>15500000</v>
      </c>
      <c r="G42" s="61">
        <f>+AV9</f>
        <v>13292000</v>
      </c>
      <c r="H42" s="61">
        <f>+AW9</f>
        <v>0</v>
      </c>
      <c r="I42" s="61">
        <f>+AX9</f>
        <v>0</v>
      </c>
      <c r="J42" s="61">
        <f>+AY9</f>
        <v>0</v>
      </c>
      <c r="K42" s="61">
        <f>+AZ9</f>
        <v>0</v>
      </c>
      <c r="L42" s="61">
        <f t="shared" ref="L42:L46" si="0">SUM(G42:K42)</f>
        <v>13292000</v>
      </c>
      <c r="M42" s="62">
        <f t="shared" ref="M42:M46" si="1">+(E42+F42)-L42</f>
        <v>135128000</v>
      </c>
      <c r="N42" s="90"/>
      <c r="O42" s="18"/>
      <c r="P42" s="18"/>
      <c r="Q42" s="18"/>
      <c r="AR42" s="202"/>
      <c r="AS42" s="131" t="s">
        <v>221</v>
      </c>
      <c r="AT42" s="210" t="s">
        <v>222</v>
      </c>
      <c r="AU42" s="210" t="s">
        <v>221</v>
      </c>
      <c r="AV42" s="210">
        <v>1</v>
      </c>
      <c r="AW42" s="210">
        <v>2</v>
      </c>
      <c r="AX42" s="210">
        <v>3</v>
      </c>
      <c r="AY42" s="210">
        <v>4</v>
      </c>
      <c r="AZ42" s="210">
        <v>5</v>
      </c>
      <c r="BA42" s="202"/>
    </row>
    <row r="43" spans="1:53" ht="15.75" x14ac:dyDescent="0.25">
      <c r="A43" s="18"/>
      <c r="B43" s="644" t="str">
        <f>+B36</f>
        <v>Equipo de Comunicación y Computación</v>
      </c>
      <c r="C43" s="645"/>
      <c r="D43" s="645"/>
      <c r="E43" s="61">
        <f>+H13</f>
        <v>16000000</v>
      </c>
      <c r="F43" s="61">
        <f>SUM(K13:O13)</f>
        <v>2000000</v>
      </c>
      <c r="G43" s="61">
        <f>+AV23</f>
        <v>3200000</v>
      </c>
      <c r="H43" s="61">
        <f>+AW23</f>
        <v>0</v>
      </c>
      <c r="I43" s="61">
        <f>+AX23</f>
        <v>0</v>
      </c>
      <c r="J43" s="61">
        <f>+AY23</f>
        <v>0</v>
      </c>
      <c r="K43" s="61">
        <f>+AZ23</f>
        <v>400000</v>
      </c>
      <c r="L43" s="61">
        <f t="shared" si="0"/>
        <v>3600000</v>
      </c>
      <c r="M43" s="62">
        <f t="shared" si="1"/>
        <v>14400000</v>
      </c>
      <c r="N43" s="90"/>
      <c r="O43" s="18"/>
      <c r="P43" s="18"/>
      <c r="Q43" s="18"/>
      <c r="AR43" s="202"/>
      <c r="AS43" s="206">
        <v>1</v>
      </c>
      <c r="AT43" s="132">
        <f>+H15</f>
        <v>4130000</v>
      </c>
      <c r="AU43" s="133">
        <v>1</v>
      </c>
      <c r="AV43" s="134">
        <f>+AT43/AU41</f>
        <v>826000</v>
      </c>
      <c r="AW43" s="134">
        <f>$AV$45</f>
        <v>0</v>
      </c>
      <c r="AX43" s="134">
        <f>$AV$45</f>
        <v>0</v>
      </c>
      <c r="AY43" s="134">
        <v>0</v>
      </c>
      <c r="AZ43" s="134">
        <v>0</v>
      </c>
      <c r="BA43" s="202"/>
    </row>
    <row r="44" spans="1:53" ht="15.75" x14ac:dyDescent="0.25">
      <c r="A44" s="18"/>
      <c r="B44" s="644" t="str">
        <f>+B37</f>
        <v>Muebles y Enseres</v>
      </c>
      <c r="C44" s="645"/>
      <c r="D44" s="645"/>
      <c r="E44" s="61">
        <f>+H14</f>
        <v>19000000</v>
      </c>
      <c r="F44" s="61">
        <f>SUM(K14:O14)</f>
        <v>1700000</v>
      </c>
      <c r="G44" s="63">
        <f>+AV34</f>
        <v>1900000</v>
      </c>
      <c r="H44" s="63">
        <f>+AW34</f>
        <v>150000</v>
      </c>
      <c r="I44" s="63">
        <f>+AX34</f>
        <v>0</v>
      </c>
      <c r="J44" s="63">
        <f>+AY34</f>
        <v>20000</v>
      </c>
      <c r="K44" s="63">
        <f>+AZ34</f>
        <v>20000</v>
      </c>
      <c r="L44" s="61">
        <f t="shared" si="0"/>
        <v>2090000</v>
      </c>
      <c r="M44" s="62">
        <f t="shared" si="1"/>
        <v>18610000</v>
      </c>
      <c r="N44" s="90"/>
      <c r="O44" s="18"/>
      <c r="P44" s="18"/>
      <c r="Q44" s="18"/>
      <c r="AR44" s="202"/>
      <c r="AS44" s="206">
        <v>2</v>
      </c>
      <c r="AT44" s="132">
        <f>+L15</f>
        <v>600000</v>
      </c>
      <c r="AU44" s="133">
        <v>2</v>
      </c>
      <c r="AV44" s="134">
        <v>0</v>
      </c>
      <c r="AW44" s="134">
        <f>+AT44/AU41</f>
        <v>120000</v>
      </c>
      <c r="AX44" s="134">
        <f>$AW$46</f>
        <v>0</v>
      </c>
      <c r="AY44" s="134">
        <f>$AW$46</f>
        <v>0</v>
      </c>
      <c r="AZ44" s="134">
        <v>0</v>
      </c>
    </row>
    <row r="45" spans="1:53" ht="15.75" x14ac:dyDescent="0.25">
      <c r="A45" s="18"/>
      <c r="B45" s="644" t="str">
        <f>+B38</f>
        <v>Herramientas - otros</v>
      </c>
      <c r="C45" s="645"/>
      <c r="D45" s="645"/>
      <c r="E45" s="61">
        <f>+H15</f>
        <v>4130000</v>
      </c>
      <c r="F45" s="61">
        <f>SUM(K15:O15)</f>
        <v>1200000</v>
      </c>
      <c r="G45" s="63">
        <f>+AV48</f>
        <v>826000</v>
      </c>
      <c r="H45" s="63">
        <f>+AW48</f>
        <v>120000</v>
      </c>
      <c r="I45" s="63">
        <f>+AX48</f>
        <v>0</v>
      </c>
      <c r="J45" s="63">
        <f>+AY48</f>
        <v>120000</v>
      </c>
      <c r="K45" s="63">
        <f>+AZ48</f>
        <v>120000</v>
      </c>
      <c r="L45" s="61">
        <f t="shared" si="0"/>
        <v>1186000</v>
      </c>
      <c r="M45" s="62">
        <f t="shared" si="1"/>
        <v>4144000</v>
      </c>
      <c r="N45" s="90"/>
      <c r="O45" s="18"/>
      <c r="P45" s="18"/>
      <c r="Q45" s="18"/>
      <c r="AR45" s="202"/>
      <c r="AS45" s="206">
        <v>3</v>
      </c>
      <c r="AT45" s="132">
        <f>+M15</f>
        <v>0</v>
      </c>
      <c r="AU45" s="133">
        <v>3</v>
      </c>
      <c r="AV45" s="134">
        <v>0</v>
      </c>
      <c r="AW45" s="134">
        <v>0</v>
      </c>
      <c r="AX45" s="134">
        <f>+AT45/AU41</f>
        <v>0</v>
      </c>
      <c r="AY45" s="134">
        <f>$AX$47</f>
        <v>0</v>
      </c>
      <c r="AZ45" s="134">
        <f>$AX$47</f>
        <v>0</v>
      </c>
    </row>
    <row r="46" spans="1:53" ht="15.75" x14ac:dyDescent="0.25">
      <c r="A46" s="18"/>
      <c r="B46" s="644" t="str">
        <f>+B39</f>
        <v>Infraestructura y Adecuaciones</v>
      </c>
      <c r="C46" s="645"/>
      <c r="D46" s="645"/>
      <c r="E46" s="61">
        <f>+H16</f>
        <v>102000000</v>
      </c>
      <c r="F46" s="61">
        <f>SUM(K16:O16)</f>
        <v>4000000</v>
      </c>
      <c r="G46" s="64">
        <f>+AV56</f>
        <v>12000</v>
      </c>
      <c r="H46" s="64">
        <f>+AW61</f>
        <v>262000</v>
      </c>
      <c r="I46" s="64">
        <f>+AX58</f>
        <v>0</v>
      </c>
      <c r="J46" s="64">
        <f>+AY58</f>
        <v>0</v>
      </c>
      <c r="K46" s="64">
        <f>+AZ58</f>
        <v>0</v>
      </c>
      <c r="L46" s="61">
        <f t="shared" si="0"/>
        <v>274000</v>
      </c>
      <c r="M46" s="62">
        <f t="shared" si="1"/>
        <v>105726000</v>
      </c>
      <c r="N46" s="90"/>
      <c r="O46" s="18"/>
      <c r="P46" s="18"/>
      <c r="Q46" s="18"/>
      <c r="AR46" s="202"/>
      <c r="AS46" s="206">
        <v>4</v>
      </c>
      <c r="AT46" s="136">
        <f>+N15</f>
        <v>600000</v>
      </c>
      <c r="AU46" s="136">
        <v>4</v>
      </c>
      <c r="AV46" s="136">
        <v>0</v>
      </c>
      <c r="AW46" s="136">
        <v>0</v>
      </c>
      <c r="AX46" s="136">
        <v>0</v>
      </c>
      <c r="AY46" s="136">
        <f>+AT46/AU41</f>
        <v>120000</v>
      </c>
      <c r="AZ46" s="136">
        <f>$AY$48</f>
        <v>120000</v>
      </c>
    </row>
    <row r="47" spans="1:53" ht="16.5" thickBot="1" x14ac:dyDescent="0.3">
      <c r="A47" s="18"/>
      <c r="B47" s="646" t="s">
        <v>136</v>
      </c>
      <c r="C47" s="647"/>
      <c r="D47" s="647"/>
      <c r="E47" s="65">
        <f t="shared" ref="E47:M47" si="2">SUM(E42:E46)</f>
        <v>274050000</v>
      </c>
      <c r="F47" s="65">
        <f t="shared" si="2"/>
        <v>24400000</v>
      </c>
      <c r="G47" s="65">
        <f t="shared" si="2"/>
        <v>19230000</v>
      </c>
      <c r="H47" s="65">
        <f t="shared" si="2"/>
        <v>532000</v>
      </c>
      <c r="I47" s="65">
        <f t="shared" si="2"/>
        <v>0</v>
      </c>
      <c r="J47" s="65">
        <f t="shared" si="2"/>
        <v>140000</v>
      </c>
      <c r="K47" s="65">
        <f t="shared" si="2"/>
        <v>540000</v>
      </c>
      <c r="L47" s="65">
        <f t="shared" si="2"/>
        <v>20442000</v>
      </c>
      <c r="M47" s="66">
        <f t="shared" si="2"/>
        <v>278008000</v>
      </c>
      <c r="N47" s="90"/>
      <c r="O47" s="18"/>
      <c r="P47" s="18"/>
      <c r="Q47" s="18"/>
      <c r="AR47" s="202"/>
      <c r="AS47" s="206">
        <v>5</v>
      </c>
      <c r="AT47" s="132">
        <f>+O15</f>
        <v>0</v>
      </c>
      <c r="AU47" s="133">
        <v>5</v>
      </c>
      <c r="AV47" s="134">
        <v>0</v>
      </c>
      <c r="AW47" s="134">
        <v>0</v>
      </c>
      <c r="AX47" s="134">
        <v>0</v>
      </c>
      <c r="AY47" s="134">
        <v>0</v>
      </c>
      <c r="AZ47" s="134">
        <f>+AT47/AU41</f>
        <v>0</v>
      </c>
    </row>
    <row r="48" spans="1:53" ht="16.5" thickBot="1" x14ac:dyDescent="0.3">
      <c r="A48" s="18"/>
      <c r="B48" s="18"/>
      <c r="C48" s="18"/>
      <c r="D48" s="18"/>
      <c r="E48" s="209"/>
      <c r="F48" s="209"/>
      <c r="G48" s="209"/>
      <c r="H48" s="209"/>
      <c r="I48" s="209"/>
      <c r="J48" s="209"/>
      <c r="K48" s="209"/>
      <c r="L48" s="209"/>
      <c r="M48" s="209"/>
      <c r="N48" s="90"/>
      <c r="O48" s="18"/>
      <c r="P48" s="18"/>
      <c r="Q48" s="18"/>
      <c r="AR48" s="202"/>
      <c r="AS48" s="135"/>
      <c r="AT48" s="136"/>
      <c r="AU48" s="137" t="s">
        <v>38</v>
      </c>
      <c r="AV48" s="138">
        <f>SUM(AV43:AV47)</f>
        <v>826000</v>
      </c>
      <c r="AW48" s="138">
        <f>SUM(AW43:AW47)</f>
        <v>120000</v>
      </c>
      <c r="AX48" s="138">
        <f>SUM(AX43:AX47)</f>
        <v>0</v>
      </c>
      <c r="AY48" s="138">
        <f>SUM(AY43:AY47)</f>
        <v>120000</v>
      </c>
      <c r="AZ48" s="138">
        <f>SUM(AZ43:AZ47)</f>
        <v>120000</v>
      </c>
    </row>
    <row r="49" spans="1:53" ht="16.5" thickBot="1" x14ac:dyDescent="0.3">
      <c r="A49" s="18"/>
      <c r="B49" s="280" t="s">
        <v>137</v>
      </c>
      <c r="C49" s="281"/>
      <c r="D49" s="526"/>
      <c r="E49" s="67">
        <f>+M47</f>
        <v>278008000</v>
      </c>
      <c r="F49" s="209"/>
      <c r="G49" s="91"/>
      <c r="H49" s="209"/>
      <c r="I49" s="92"/>
      <c r="J49" s="209"/>
      <c r="K49" s="209"/>
      <c r="L49" s="209"/>
      <c r="M49" s="209"/>
      <c r="N49" s="151"/>
      <c r="O49" s="152"/>
      <c r="P49" s="152"/>
      <c r="Q49" s="152"/>
      <c r="AR49" s="202"/>
      <c r="AS49" s="202"/>
    </row>
    <row r="50" spans="1:53" ht="26.25" x14ac:dyDescent="0.4">
      <c r="A50" s="142"/>
      <c r="B50" s="18"/>
      <c r="C50" s="18"/>
      <c r="D50" s="18"/>
      <c r="E50" s="209"/>
      <c r="F50" s="209"/>
      <c r="G50" s="209"/>
      <c r="H50" s="209"/>
      <c r="I50" s="209"/>
      <c r="J50" s="209"/>
      <c r="K50" s="209"/>
      <c r="L50" s="209"/>
      <c r="M50" s="209"/>
      <c r="N50" s="18"/>
      <c r="O50" s="18"/>
      <c r="P50" s="18"/>
      <c r="Q50" s="18"/>
      <c r="AR50" s="202"/>
      <c r="AS50" s="202"/>
    </row>
    <row r="51" spans="1:53" ht="26.25" x14ac:dyDescent="0.4">
      <c r="A51" s="142"/>
      <c r="B51" s="18"/>
      <c r="C51" s="18"/>
      <c r="D51" s="18"/>
      <c r="E51" s="209"/>
      <c r="F51" s="209"/>
      <c r="G51" s="209"/>
      <c r="H51" s="209"/>
      <c r="I51" s="209"/>
      <c r="J51" s="209"/>
      <c r="K51" s="209"/>
      <c r="L51" s="209"/>
      <c r="M51" s="209"/>
      <c r="N51" s="18"/>
      <c r="O51" s="18"/>
      <c r="P51" s="18"/>
      <c r="Q51" s="18"/>
      <c r="AR51" s="202"/>
      <c r="AS51" s="202"/>
    </row>
    <row r="52" spans="1:53" ht="26.25" x14ac:dyDescent="0.4">
      <c r="A52" s="142"/>
      <c r="B52" s="527" t="s">
        <v>138</v>
      </c>
      <c r="C52" s="527"/>
      <c r="D52" s="527"/>
      <c r="E52" s="527"/>
      <c r="F52" s="527"/>
      <c r="G52" s="527"/>
      <c r="H52" s="527"/>
      <c r="I52" s="527"/>
      <c r="J52" s="527"/>
      <c r="K52" s="527"/>
      <c r="L52" s="527"/>
      <c r="M52" s="527"/>
      <c r="N52" s="527"/>
      <c r="O52" s="527"/>
      <c r="P52" s="527"/>
      <c r="Q52" s="18"/>
      <c r="AR52" s="202"/>
      <c r="AS52" s="202"/>
      <c r="AT52" s="202"/>
      <c r="AU52" s="202"/>
      <c r="AV52" s="202"/>
      <c r="AW52" s="202"/>
      <c r="AX52" s="202"/>
      <c r="AY52" s="202"/>
      <c r="AZ52" s="202"/>
      <c r="BA52" s="202"/>
    </row>
    <row r="53" spans="1:53" ht="16.5" thickBot="1" x14ac:dyDescent="0.3">
      <c r="A53" s="147"/>
      <c r="B53" s="18"/>
      <c r="C53" s="18"/>
      <c r="D53" s="18"/>
      <c r="E53" s="209"/>
      <c r="F53" s="209"/>
      <c r="G53" s="92"/>
      <c r="H53" s="209"/>
      <c r="I53" s="209"/>
      <c r="J53" s="209"/>
      <c r="K53" s="209"/>
      <c r="L53" s="209"/>
      <c r="M53" s="209"/>
      <c r="N53" s="90"/>
      <c r="O53" s="18"/>
      <c r="P53" s="18"/>
      <c r="Q53" s="18"/>
      <c r="AR53" s="202"/>
      <c r="AS53" s="202"/>
      <c r="AT53" s="202"/>
      <c r="AU53" s="202"/>
      <c r="AV53" s="202"/>
      <c r="AW53" s="202"/>
      <c r="AX53" s="202"/>
      <c r="AY53" s="202"/>
      <c r="AZ53" s="202"/>
      <c r="BA53" s="202"/>
    </row>
    <row r="54" spans="1:53" ht="16.5" thickBot="1" x14ac:dyDescent="0.3">
      <c r="A54" s="18"/>
      <c r="B54" s="634"/>
      <c r="C54" s="634"/>
      <c r="D54" s="634"/>
      <c r="E54" s="634"/>
      <c r="F54" s="634"/>
      <c r="G54" s="634"/>
      <c r="H54" s="638" t="s">
        <v>139</v>
      </c>
      <c r="I54" s="639"/>
      <c r="J54" s="639"/>
      <c r="K54" s="640"/>
      <c r="L54" s="209"/>
      <c r="M54" s="209"/>
      <c r="N54" s="18"/>
      <c r="O54" s="18"/>
      <c r="P54" s="18"/>
      <c r="Q54" s="18"/>
      <c r="AR54" s="202"/>
      <c r="AS54" s="643" t="s">
        <v>220</v>
      </c>
      <c r="AT54" s="643"/>
      <c r="AU54" s="210">
        <v>10</v>
      </c>
      <c r="AV54" s="643" t="s">
        <v>10</v>
      </c>
      <c r="AW54" s="643"/>
      <c r="AX54" s="643"/>
      <c r="AY54" s="643"/>
      <c r="AZ54" s="643"/>
      <c r="BA54" s="202"/>
    </row>
    <row r="55" spans="1:53" ht="15.75" x14ac:dyDescent="0.25">
      <c r="A55" s="18"/>
      <c r="B55" s="68" t="s">
        <v>140</v>
      </c>
      <c r="C55" s="629" t="s">
        <v>141</v>
      </c>
      <c r="D55" s="629"/>
      <c r="E55" s="629"/>
      <c r="F55" s="629"/>
      <c r="G55" s="207" t="s">
        <v>142</v>
      </c>
      <c r="H55" s="207" t="s">
        <v>89</v>
      </c>
      <c r="I55" s="207" t="s">
        <v>90</v>
      </c>
      <c r="J55" s="207" t="s">
        <v>91</v>
      </c>
      <c r="K55" s="208" t="s">
        <v>92</v>
      </c>
      <c r="L55" s="93"/>
      <c r="M55" s="93"/>
      <c r="N55" s="94"/>
      <c r="O55" s="19"/>
      <c r="P55" s="18"/>
      <c r="Q55" s="18"/>
      <c r="AR55" s="202"/>
      <c r="AS55" s="210" t="s">
        <v>221</v>
      </c>
      <c r="AT55" s="210" t="s">
        <v>222</v>
      </c>
      <c r="AU55" s="210" t="s">
        <v>221</v>
      </c>
      <c r="AV55" s="210">
        <v>1</v>
      </c>
      <c r="AW55" s="210">
        <v>2</v>
      </c>
      <c r="AX55" s="210">
        <v>3</v>
      </c>
      <c r="AY55" s="210">
        <v>4</v>
      </c>
      <c r="AZ55" s="210">
        <v>5</v>
      </c>
      <c r="BA55" s="202"/>
    </row>
    <row r="56" spans="1:53" ht="24" customHeight="1" x14ac:dyDescent="0.25">
      <c r="A56" s="18"/>
      <c r="B56" s="70">
        <v>1</v>
      </c>
      <c r="C56" s="631" t="str">
        <f>'[2]Estudio de Mercados'!$B$220</f>
        <v>Escriba aquí el nombre de su producto ó servicio 1</v>
      </c>
      <c r="D56" s="631"/>
      <c r="E56" s="631"/>
      <c r="F56" s="631"/>
      <c r="G56" s="71">
        <f>+'ANALISIS FINANCIERO'!T176</f>
        <v>16747.128571428573</v>
      </c>
      <c r="H56" s="71">
        <f>+'ANALISIS FINANCIERO'!W176</f>
        <v>17166.89913142857</v>
      </c>
      <c r="I56" s="71">
        <f>+'ANALISIS FINANCIERO'!X176</f>
        <v>17468.218071588573</v>
      </c>
      <c r="J56" s="71">
        <f>+'ANALISIS FINANCIERO'!Y176</f>
        <v>17815.069651594971</v>
      </c>
      <c r="K56" s="71">
        <f>+'ANALISIS FINANCIERO'!Z176</f>
        <v>17817.111443492573</v>
      </c>
      <c r="L56" s="209"/>
      <c r="M56" s="209"/>
      <c r="N56" s="18"/>
      <c r="O56" s="18"/>
      <c r="P56" s="18"/>
      <c r="Q56" s="18"/>
      <c r="AR56" s="202"/>
      <c r="AS56" s="133">
        <v>1</v>
      </c>
      <c r="AT56" s="132">
        <v>120000</v>
      </c>
      <c r="AU56" s="133">
        <v>1</v>
      </c>
      <c r="AV56" s="134">
        <v>12000</v>
      </c>
      <c r="AW56" s="134">
        <v>12000</v>
      </c>
      <c r="AX56" s="134">
        <v>12000</v>
      </c>
      <c r="AY56" s="134">
        <v>12000</v>
      </c>
      <c r="AZ56" s="134">
        <v>12000</v>
      </c>
      <c r="BA56" s="202"/>
    </row>
    <row r="57" spans="1:53" ht="24" customHeight="1" x14ac:dyDescent="0.25">
      <c r="A57" s="147"/>
      <c r="B57" s="18"/>
      <c r="C57" s="18"/>
      <c r="D57" s="18"/>
      <c r="E57" s="209"/>
      <c r="F57" s="209"/>
      <c r="G57" s="92"/>
      <c r="H57" s="209"/>
      <c r="I57" s="209"/>
      <c r="J57" s="209"/>
      <c r="K57" s="209"/>
      <c r="L57" s="209"/>
      <c r="M57" s="209"/>
      <c r="N57" s="90"/>
      <c r="O57" s="18"/>
      <c r="P57" s="18"/>
      <c r="Q57" s="18"/>
      <c r="AR57" s="202"/>
      <c r="AS57" s="133">
        <v>2</v>
      </c>
      <c r="AT57" s="132">
        <v>2500000</v>
      </c>
      <c r="AU57" s="133">
        <v>2</v>
      </c>
      <c r="AV57" s="134">
        <v>0</v>
      </c>
      <c r="AW57" s="134">
        <v>250000</v>
      </c>
      <c r="AX57" s="134">
        <v>250000</v>
      </c>
      <c r="AY57" s="134">
        <v>250000</v>
      </c>
      <c r="AZ57" s="134">
        <v>250000</v>
      </c>
      <c r="BA57" s="202"/>
    </row>
    <row r="58" spans="1:53" ht="16.5" thickBot="1" x14ac:dyDescent="0.3">
      <c r="A58" s="147"/>
      <c r="B58" s="18"/>
      <c r="C58" s="18"/>
      <c r="D58" s="18"/>
      <c r="E58" s="209"/>
      <c r="F58" s="209"/>
      <c r="G58" s="92"/>
      <c r="H58" s="209"/>
      <c r="I58" s="209"/>
      <c r="J58" s="209"/>
      <c r="K58" s="209"/>
      <c r="L58" s="209"/>
      <c r="M58" s="209"/>
      <c r="N58" s="90"/>
      <c r="O58" s="18"/>
      <c r="P58" s="18"/>
      <c r="Q58" s="18"/>
      <c r="AR58" s="202"/>
      <c r="AS58" s="133">
        <v>3</v>
      </c>
      <c r="AT58" s="132">
        <v>0</v>
      </c>
      <c r="AU58" s="133">
        <v>3</v>
      </c>
      <c r="AV58" s="134">
        <v>0</v>
      </c>
      <c r="AW58" s="134">
        <v>0</v>
      </c>
      <c r="AX58" s="134">
        <v>0</v>
      </c>
      <c r="AY58" s="134">
        <v>0</v>
      </c>
      <c r="AZ58" s="134">
        <v>0</v>
      </c>
      <c r="BA58" s="202"/>
    </row>
    <row r="59" spans="1:53" ht="16.5" thickBot="1" x14ac:dyDescent="0.3">
      <c r="A59" s="18"/>
      <c r="B59" s="634"/>
      <c r="C59" s="634"/>
      <c r="D59" s="634"/>
      <c r="E59" s="634"/>
      <c r="F59" s="634"/>
      <c r="G59" s="634"/>
      <c r="H59" s="634"/>
      <c r="I59" s="638" t="s">
        <v>143</v>
      </c>
      <c r="J59" s="639"/>
      <c r="K59" s="639"/>
      <c r="L59" s="639"/>
      <c r="M59" s="639"/>
      <c r="N59" s="639"/>
      <c r="O59" s="639"/>
      <c r="P59" s="640"/>
      <c r="Q59" s="18"/>
      <c r="AR59" s="202"/>
      <c r="AS59" s="133">
        <v>4</v>
      </c>
      <c r="AT59" s="132">
        <v>0</v>
      </c>
      <c r="AU59" s="133">
        <v>4</v>
      </c>
      <c r="AV59" s="134">
        <v>0</v>
      </c>
      <c r="AW59" s="134">
        <v>0</v>
      </c>
      <c r="AX59" s="134">
        <v>0</v>
      </c>
      <c r="AY59" s="134">
        <v>0</v>
      </c>
      <c r="AZ59" s="134">
        <v>0</v>
      </c>
      <c r="BA59" s="202"/>
    </row>
    <row r="60" spans="1:53" ht="15.75" x14ac:dyDescent="0.25">
      <c r="A60" s="18"/>
      <c r="B60" s="68" t="s">
        <v>140</v>
      </c>
      <c r="C60" s="641" t="s">
        <v>141</v>
      </c>
      <c r="D60" s="641"/>
      <c r="E60" s="641"/>
      <c r="F60" s="641"/>
      <c r="G60" s="629" t="s">
        <v>142</v>
      </c>
      <c r="H60" s="629"/>
      <c r="I60" s="629" t="s">
        <v>89</v>
      </c>
      <c r="J60" s="629"/>
      <c r="K60" s="629" t="s">
        <v>90</v>
      </c>
      <c r="L60" s="629"/>
      <c r="M60" s="629" t="s">
        <v>91</v>
      </c>
      <c r="N60" s="629"/>
      <c r="O60" s="629" t="s">
        <v>92</v>
      </c>
      <c r="P60" s="630"/>
      <c r="Q60" s="18"/>
      <c r="AR60" s="202"/>
      <c r="AS60" s="136">
        <v>5</v>
      </c>
      <c r="AT60" s="136">
        <v>1500000</v>
      </c>
      <c r="AU60" s="136">
        <v>5</v>
      </c>
      <c r="AV60" s="136">
        <v>0</v>
      </c>
      <c r="AW60" s="136">
        <v>0</v>
      </c>
      <c r="AX60" s="136">
        <v>0</v>
      </c>
      <c r="AY60" s="136">
        <v>0</v>
      </c>
      <c r="AZ60" s="136">
        <v>150000</v>
      </c>
      <c r="BA60" s="202"/>
    </row>
    <row r="61" spans="1:53" ht="27" customHeight="1" x14ac:dyDescent="0.25">
      <c r="A61" s="18"/>
      <c r="B61" s="70">
        <v>1</v>
      </c>
      <c r="C61" s="631" t="str">
        <f>+C56</f>
        <v>Escriba aquí el nombre de su producto ó servicio 1</v>
      </c>
      <c r="D61" s="631"/>
      <c r="E61" s="631"/>
      <c r="F61" s="631"/>
      <c r="G61" s="642">
        <f>+'ANALISIS FINANCIERO'!T55*'Escenario Pesimista'!G56</f>
        <v>659166980.57142866</v>
      </c>
      <c r="H61" s="642"/>
      <c r="I61" s="642">
        <f>+'ANALISIS FINANCIERO'!U55*'Escenario Pesimista'!H56</f>
        <v>756771847.79059207</v>
      </c>
      <c r="J61" s="642"/>
      <c r="K61" s="642">
        <f>+'ANALISIS FINANCIERO'!V55*'Escenario Pesimista'!I56</f>
        <v>870162094.50960243</v>
      </c>
      <c r="L61" s="642"/>
      <c r="M61" s="642">
        <f>+'ANALISIS FINANCIERO'!W55*'Escenario Pesimista'!J56</f>
        <v>1011681787.7188598</v>
      </c>
      <c r="N61" s="642"/>
      <c r="O61" s="642">
        <f>+'ANALISIS FINANCIERO'!X55*'Escenario Pesimista'!K56</f>
        <v>1163567397.4956181</v>
      </c>
      <c r="P61" s="642"/>
      <c r="Q61" s="18"/>
      <c r="AR61" s="202"/>
      <c r="AS61" s="136"/>
      <c r="AT61" s="136"/>
      <c r="AU61" s="136" t="s">
        <v>38</v>
      </c>
      <c r="AV61" s="136">
        <v>12000</v>
      </c>
      <c r="AW61" s="136">
        <v>262000</v>
      </c>
      <c r="AX61" s="136">
        <v>262000</v>
      </c>
      <c r="AY61" s="136">
        <v>262000</v>
      </c>
      <c r="AZ61" s="136">
        <v>412000</v>
      </c>
      <c r="BA61" s="202"/>
    </row>
    <row r="62" spans="1:53" ht="15.75" x14ac:dyDescent="0.25">
      <c r="A62" s="18"/>
      <c r="B62" s="18"/>
      <c r="C62" s="18"/>
      <c r="D62" s="18"/>
      <c r="E62" s="209"/>
      <c r="F62" s="209"/>
      <c r="G62" s="209"/>
      <c r="H62" s="209"/>
      <c r="I62" s="209"/>
      <c r="J62" s="209"/>
      <c r="K62" s="209"/>
      <c r="L62" s="209"/>
      <c r="M62" s="209"/>
      <c r="N62" s="18"/>
      <c r="O62" s="18"/>
      <c r="P62" s="18"/>
      <c r="Q62" s="18"/>
      <c r="AR62" s="202"/>
      <c r="AS62" s="202"/>
      <c r="AT62" s="202"/>
      <c r="AU62" s="202"/>
      <c r="AV62" s="202"/>
      <c r="AW62" s="202"/>
      <c r="AX62" s="202"/>
      <c r="AY62" s="202"/>
      <c r="AZ62" s="202"/>
      <c r="BA62" s="202"/>
    </row>
    <row r="63" spans="1:53" ht="15.75" x14ac:dyDescent="0.25">
      <c r="A63" s="18"/>
      <c r="B63" s="18"/>
      <c r="C63" s="18"/>
      <c r="D63" s="18"/>
      <c r="E63" s="209"/>
      <c r="F63" s="209"/>
      <c r="G63" s="209"/>
      <c r="H63" s="209"/>
      <c r="I63" s="209"/>
      <c r="J63" s="209"/>
      <c r="K63" s="209"/>
      <c r="L63" s="209"/>
      <c r="M63" s="209"/>
      <c r="N63" s="18"/>
      <c r="O63" s="18"/>
      <c r="P63" s="18"/>
      <c r="Q63" s="18"/>
      <c r="AR63" s="202"/>
      <c r="AS63" s="202"/>
      <c r="AT63" s="202"/>
      <c r="AU63" s="202"/>
      <c r="AV63" s="202"/>
      <c r="AW63" s="202"/>
      <c r="AX63" s="202"/>
      <c r="AY63" s="202"/>
      <c r="AZ63" s="202"/>
      <c r="BA63" s="202"/>
    </row>
    <row r="64" spans="1:53" ht="26.25" x14ac:dyDescent="0.4">
      <c r="A64" s="142"/>
      <c r="B64" s="527" t="s">
        <v>144</v>
      </c>
      <c r="C64" s="527"/>
      <c r="D64" s="527"/>
      <c r="E64" s="527"/>
      <c r="F64" s="527"/>
      <c r="G64" s="527"/>
      <c r="H64" s="527"/>
      <c r="I64" s="527"/>
      <c r="J64" s="527"/>
      <c r="K64" s="527"/>
      <c r="L64" s="527"/>
      <c r="M64" s="527"/>
      <c r="N64" s="527"/>
      <c r="O64" s="527"/>
      <c r="P64" s="527"/>
      <c r="Q64" s="18"/>
      <c r="AR64" s="202"/>
      <c r="AS64" s="202"/>
      <c r="AT64" s="202"/>
      <c r="AU64" s="202"/>
      <c r="AV64" s="202"/>
      <c r="AW64" s="202"/>
      <c r="AX64" s="202"/>
      <c r="AY64" s="202"/>
      <c r="AZ64" s="202"/>
      <c r="BA64" s="202"/>
    </row>
    <row r="65" spans="1:53" ht="16.5" thickBot="1" x14ac:dyDescent="0.3">
      <c r="A65" s="149"/>
      <c r="B65" s="95"/>
      <c r="C65" s="95"/>
      <c r="D65" s="95"/>
      <c r="E65" s="96"/>
      <c r="F65" s="96"/>
      <c r="G65" s="96"/>
      <c r="H65" s="96"/>
      <c r="I65" s="96"/>
      <c r="J65" s="96"/>
      <c r="K65" s="96"/>
      <c r="L65" s="96"/>
      <c r="M65" s="96"/>
      <c r="N65" s="95"/>
      <c r="O65" s="95"/>
      <c r="P65" s="95"/>
      <c r="Q65" s="95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</row>
    <row r="66" spans="1:53" ht="16.5" thickBot="1" x14ac:dyDescent="0.3">
      <c r="A66" s="149"/>
      <c r="B66" s="95"/>
      <c r="C66" s="95"/>
      <c r="D66" s="95"/>
      <c r="E66" s="96"/>
      <c r="F66" s="96"/>
      <c r="G66" s="636" t="s">
        <v>145</v>
      </c>
      <c r="H66" s="637"/>
      <c r="I66" s="637"/>
      <c r="J66" s="120">
        <v>0.1</v>
      </c>
      <c r="K66" s="120">
        <v>0.12</v>
      </c>
      <c r="L66" s="120">
        <v>0.14000000000000001</v>
      </c>
      <c r="M66" s="121">
        <v>0.16</v>
      </c>
      <c r="N66" s="95"/>
      <c r="O66" s="95"/>
      <c r="P66" s="95"/>
      <c r="Q66" s="95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</row>
    <row r="67" spans="1:53" ht="15.75" x14ac:dyDescent="0.25">
      <c r="A67" s="149"/>
      <c r="B67" s="95"/>
      <c r="C67" s="95"/>
      <c r="D67" s="95"/>
      <c r="E67" s="96"/>
      <c r="F67" s="96"/>
      <c r="G67" s="96"/>
      <c r="H67" s="96"/>
      <c r="I67" s="96"/>
      <c r="J67" s="96"/>
      <c r="K67" s="96"/>
      <c r="L67" s="96"/>
      <c r="M67" s="96"/>
      <c r="N67" s="95"/>
      <c r="O67" s="95"/>
      <c r="P67" s="95"/>
      <c r="Q67" s="95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</row>
    <row r="68" spans="1:53" ht="16.5" thickBot="1" x14ac:dyDescent="0.3">
      <c r="A68" s="95"/>
      <c r="B68" s="95"/>
      <c r="C68" s="95"/>
      <c r="D68" s="95"/>
      <c r="E68" s="96"/>
      <c r="F68" s="96"/>
      <c r="G68" s="96"/>
      <c r="H68" s="96"/>
      <c r="I68" s="96"/>
      <c r="J68" s="96"/>
      <c r="K68" s="96"/>
      <c r="L68" s="96"/>
      <c r="M68" s="96"/>
      <c r="N68" s="95"/>
      <c r="O68" s="95"/>
      <c r="P68" s="95"/>
      <c r="Q68" s="95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</row>
    <row r="69" spans="1:53" ht="16.5" thickBot="1" x14ac:dyDescent="0.3">
      <c r="A69" s="18"/>
      <c r="B69" s="18"/>
      <c r="C69" s="18"/>
      <c r="D69" s="18"/>
      <c r="E69" s="209"/>
      <c r="F69" s="209"/>
      <c r="G69" s="209"/>
      <c r="H69" s="209"/>
      <c r="I69" s="209"/>
      <c r="J69" s="638" t="s">
        <v>146</v>
      </c>
      <c r="K69" s="639"/>
      <c r="L69" s="639"/>
      <c r="M69" s="640"/>
      <c r="N69" s="18"/>
      <c r="O69" s="18"/>
      <c r="P69" s="18"/>
      <c r="Q69" s="18"/>
      <c r="AR69" s="202"/>
      <c r="AS69" s="202"/>
      <c r="AT69" s="202"/>
      <c r="AU69" s="202"/>
      <c r="AV69" s="202"/>
      <c r="AW69" s="202"/>
      <c r="AX69" s="202"/>
      <c r="AY69" s="202"/>
      <c r="AZ69" s="202"/>
      <c r="BA69" s="202"/>
    </row>
    <row r="70" spans="1:53" ht="78.75" x14ac:dyDescent="0.25">
      <c r="A70" s="18"/>
      <c r="B70" s="68" t="s">
        <v>140</v>
      </c>
      <c r="C70" s="641" t="s">
        <v>307</v>
      </c>
      <c r="D70" s="641"/>
      <c r="E70" s="641"/>
      <c r="F70" s="641"/>
      <c r="G70" s="73" t="s">
        <v>147</v>
      </c>
      <c r="H70" s="73" t="s">
        <v>148</v>
      </c>
      <c r="I70" s="73" t="s">
        <v>149</v>
      </c>
      <c r="J70" s="207" t="s">
        <v>89</v>
      </c>
      <c r="K70" s="207" t="s">
        <v>90</v>
      </c>
      <c r="L70" s="207" t="s">
        <v>91</v>
      </c>
      <c r="M70" s="208" t="s">
        <v>92</v>
      </c>
      <c r="N70" s="18"/>
      <c r="O70" s="18"/>
      <c r="P70" s="18"/>
      <c r="Q70" s="18"/>
      <c r="AR70" s="202"/>
      <c r="AS70" s="202"/>
      <c r="AT70" s="202"/>
      <c r="AU70" s="202"/>
      <c r="AV70" s="202"/>
      <c r="AW70" s="202"/>
      <c r="AX70" s="202"/>
      <c r="AY70" s="202"/>
      <c r="AZ70" s="202"/>
      <c r="BA70" s="202"/>
    </row>
    <row r="71" spans="1:53" ht="32.450000000000003" customHeight="1" x14ac:dyDescent="0.25">
      <c r="A71" s="18"/>
      <c r="B71" s="70">
        <v>1</v>
      </c>
      <c r="C71" s="631" t="s">
        <v>306</v>
      </c>
      <c r="D71" s="631"/>
      <c r="E71" s="631"/>
      <c r="F71" s="631"/>
      <c r="G71" s="74">
        <f>+G56</f>
        <v>16747.128571428573</v>
      </c>
      <c r="H71" s="219">
        <v>0.5</v>
      </c>
      <c r="I71" s="74">
        <f>+(G71)+(H71*G71)</f>
        <v>25120.692857142858</v>
      </c>
      <c r="J71" s="74">
        <f>+(I71*$J$66)+(I71)</f>
        <v>27632.762142857144</v>
      </c>
      <c r="K71" s="74">
        <f>+(J71*$K$66)+(J71)</f>
        <v>30948.693600000002</v>
      </c>
      <c r="L71" s="74">
        <f>+(K71*$L$66)+(K71)</f>
        <v>35281.510704</v>
      </c>
      <c r="M71" s="75">
        <f>+(L71*$M$66)+(L71)</f>
        <v>40926.552416639999</v>
      </c>
      <c r="N71" s="18"/>
      <c r="O71" s="18"/>
      <c r="P71" s="18"/>
      <c r="Q71" s="18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202"/>
      <c r="AV71" s="202"/>
      <c r="AW71" s="202"/>
      <c r="AX71" s="202"/>
      <c r="AY71" s="202"/>
      <c r="AZ71" s="202"/>
      <c r="BA71" s="202"/>
    </row>
    <row r="72" spans="1:53" ht="26.25" x14ac:dyDescent="0.25">
      <c r="A72" s="18"/>
      <c r="B72" s="18"/>
      <c r="C72" s="18"/>
      <c r="D72" s="18"/>
      <c r="E72" s="209"/>
      <c r="F72" s="209"/>
      <c r="G72" s="209"/>
      <c r="H72" s="209"/>
      <c r="I72" s="209"/>
      <c r="J72" s="209"/>
      <c r="K72" s="209"/>
      <c r="L72" s="209"/>
      <c r="M72" s="209"/>
      <c r="N72" s="18"/>
      <c r="O72" s="18"/>
      <c r="P72" s="18"/>
      <c r="Q72" s="18"/>
      <c r="W72" s="278" t="s">
        <v>272</v>
      </c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  <c r="AS72" s="278"/>
      <c r="AT72" s="278"/>
      <c r="AU72" s="202"/>
      <c r="AV72" s="202"/>
      <c r="AW72" s="202"/>
      <c r="AX72" s="202"/>
      <c r="AY72" s="202"/>
      <c r="AZ72" s="202"/>
      <c r="BA72" s="202"/>
    </row>
    <row r="73" spans="1:53" ht="15.75" x14ac:dyDescent="0.25">
      <c r="A73" s="18"/>
      <c r="B73" s="18"/>
      <c r="C73" s="18"/>
      <c r="D73" s="18"/>
      <c r="E73" s="209"/>
      <c r="F73" s="209"/>
      <c r="G73" s="209"/>
      <c r="H73" s="209"/>
      <c r="I73" s="209"/>
      <c r="J73" s="209"/>
      <c r="K73" s="209"/>
      <c r="L73" s="209"/>
      <c r="M73" s="209"/>
      <c r="N73" s="18"/>
      <c r="O73" s="18"/>
      <c r="P73" s="18"/>
      <c r="Q73" s="18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202"/>
      <c r="AV73" s="202"/>
      <c r="AW73" s="202"/>
      <c r="AX73" s="202"/>
      <c r="AY73" s="202"/>
      <c r="AZ73" s="202"/>
      <c r="BA73" s="202"/>
    </row>
    <row r="74" spans="1:53" ht="27" thickBot="1" x14ac:dyDescent="0.45">
      <c r="A74" s="142"/>
      <c r="B74" s="527" t="s">
        <v>150</v>
      </c>
      <c r="C74" s="527"/>
      <c r="D74" s="527"/>
      <c r="E74" s="527"/>
      <c r="F74" s="527"/>
      <c r="G74" s="527"/>
      <c r="H74" s="527"/>
      <c r="I74" s="527"/>
      <c r="J74" s="527"/>
      <c r="K74" s="527"/>
      <c r="L74" s="527"/>
      <c r="M74" s="527"/>
      <c r="N74" s="527"/>
      <c r="O74" s="527"/>
      <c r="P74" s="527"/>
      <c r="Q74" s="18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202"/>
      <c r="AV74" s="202"/>
      <c r="AW74" s="202"/>
      <c r="AX74" s="202"/>
      <c r="AY74" s="202"/>
      <c r="AZ74" s="202"/>
      <c r="BA74" s="202"/>
    </row>
    <row r="75" spans="1:53" ht="16.5" thickBot="1" x14ac:dyDescent="0.3">
      <c r="A75" s="18"/>
      <c r="B75" s="18"/>
      <c r="C75" s="18"/>
      <c r="D75" s="18"/>
      <c r="E75" s="209"/>
      <c r="F75" s="209"/>
      <c r="G75" s="209"/>
      <c r="H75" s="209"/>
      <c r="I75" s="209"/>
      <c r="J75" s="209"/>
      <c r="K75" s="209"/>
      <c r="L75" s="209"/>
      <c r="M75" s="209"/>
      <c r="N75" s="18"/>
      <c r="O75" s="18"/>
      <c r="P75" s="18"/>
      <c r="Q75" s="18"/>
      <c r="W75" s="140"/>
      <c r="X75" s="140"/>
      <c r="Y75" s="140"/>
      <c r="Z75" s="279"/>
      <c r="AA75" s="279"/>
      <c r="AB75" s="279"/>
      <c r="AC75" s="279"/>
      <c r="AD75" s="279"/>
      <c r="AE75" s="280" t="s">
        <v>273</v>
      </c>
      <c r="AF75" s="281"/>
      <c r="AG75" s="281"/>
      <c r="AH75" s="281"/>
      <c r="AI75" s="281"/>
      <c r="AJ75" s="281"/>
      <c r="AK75" s="281"/>
      <c r="AL75" s="281"/>
      <c r="AM75" s="281"/>
      <c r="AN75" s="281"/>
      <c r="AO75" s="281"/>
      <c r="AP75" s="281"/>
      <c r="AQ75" s="281"/>
      <c r="AR75" s="282"/>
      <c r="AS75" s="140"/>
      <c r="AT75" s="140"/>
      <c r="AU75" s="202"/>
      <c r="AV75" s="202"/>
      <c r="AW75" s="202"/>
      <c r="AX75" s="202"/>
      <c r="AY75" s="202"/>
      <c r="AZ75" s="202"/>
      <c r="BA75" s="202"/>
    </row>
    <row r="76" spans="1:53" ht="16.5" thickBot="1" x14ac:dyDescent="0.3">
      <c r="A76" s="18"/>
      <c r="B76" s="18"/>
      <c r="C76" s="18"/>
      <c r="D76" s="18"/>
      <c r="E76" s="209"/>
      <c r="F76" s="209"/>
      <c r="G76" s="209"/>
      <c r="H76" s="209"/>
      <c r="I76" s="209"/>
      <c r="J76" s="209"/>
      <c r="K76" s="209"/>
      <c r="L76" s="209"/>
      <c r="M76" s="209"/>
      <c r="N76" s="18"/>
      <c r="O76" s="18"/>
      <c r="P76" s="18"/>
      <c r="Q76" s="18"/>
      <c r="W76" s="140"/>
      <c r="X76" s="140"/>
      <c r="Y76" s="140"/>
      <c r="Z76" s="283" t="s">
        <v>274</v>
      </c>
      <c r="AA76" s="284"/>
      <c r="AB76" s="284"/>
      <c r="AC76" s="284"/>
      <c r="AD76" s="284"/>
      <c r="AE76" s="284" t="s">
        <v>18</v>
      </c>
      <c r="AF76" s="284"/>
      <c r="AG76" s="285" t="s">
        <v>19</v>
      </c>
      <c r="AH76" s="286"/>
      <c r="AI76" s="287"/>
      <c r="AJ76" s="284" t="s">
        <v>20</v>
      </c>
      <c r="AK76" s="284"/>
      <c r="AL76" s="284"/>
      <c r="AM76" s="284"/>
      <c r="AN76" s="284" t="s">
        <v>21</v>
      </c>
      <c r="AO76" s="284"/>
      <c r="AP76" s="284"/>
      <c r="AQ76" s="284" t="s">
        <v>22</v>
      </c>
      <c r="AR76" s="288"/>
      <c r="AS76" s="140"/>
      <c r="AT76" s="140"/>
      <c r="AU76" s="202"/>
      <c r="AV76" s="202"/>
      <c r="AW76" s="202"/>
      <c r="AX76" s="202"/>
      <c r="AY76" s="202"/>
      <c r="AZ76" s="202"/>
      <c r="BA76" s="202"/>
    </row>
    <row r="77" spans="1:53" ht="16.5" thickBot="1" x14ac:dyDescent="0.3">
      <c r="A77" s="18"/>
      <c r="B77" s="634"/>
      <c r="C77" s="634"/>
      <c r="D77" s="634"/>
      <c r="E77" s="634"/>
      <c r="F77" s="634"/>
      <c r="G77" s="634"/>
      <c r="H77" s="634"/>
      <c r="I77" s="532" t="s">
        <v>151</v>
      </c>
      <c r="J77" s="533"/>
      <c r="K77" s="533"/>
      <c r="L77" s="533"/>
      <c r="M77" s="533"/>
      <c r="N77" s="533"/>
      <c r="O77" s="533"/>
      <c r="P77" s="635"/>
      <c r="Q77" s="18"/>
      <c r="W77" s="140"/>
      <c r="X77" s="140"/>
      <c r="Y77" s="140"/>
      <c r="Z77" s="273" t="str">
        <f>'[1]Estudio de Mercados'!$B$220</f>
        <v>Escriba aquí el nombre de su producto ó servicio 1</v>
      </c>
      <c r="AA77" s="274"/>
      <c r="AB77" s="274"/>
      <c r="AC77" s="274"/>
      <c r="AD77" s="274"/>
      <c r="AE77" s="227">
        <f>+'ANALISIS FINANCIERO'!V176*AO85</f>
        <v>401931085.71428573</v>
      </c>
      <c r="AF77" s="227"/>
      <c r="AG77" s="275">
        <f>+'ANALISIS FINANCIERO'!W176*AP85</f>
        <v>461446248.65280002</v>
      </c>
      <c r="AH77" s="276"/>
      <c r="AI77" s="277"/>
      <c r="AJ77" s="227">
        <f>+'ANALISIS FINANCIERO'!X176*'Escenario Pesimista'!AQ85</f>
        <v>530586642.99365997</v>
      </c>
      <c r="AK77" s="227"/>
      <c r="AL77" s="227"/>
      <c r="AM77" s="227"/>
      <c r="AN77" s="227">
        <f>+'ANALISIS FINANCIERO'!Y176*'Escenario Pesimista'!AR85</f>
        <v>616879138.85296333</v>
      </c>
      <c r="AO77" s="227"/>
      <c r="AP77" s="227"/>
      <c r="AQ77" s="227">
        <f>+'ANALISIS FINANCIERO'!Z176*'Escenario Pesimista'!AS85</f>
        <v>709492315.54610848</v>
      </c>
      <c r="AR77" s="228"/>
      <c r="AS77" s="140"/>
      <c r="AT77" s="140"/>
      <c r="AU77" s="202"/>
      <c r="AV77" s="202"/>
      <c r="AW77" s="202"/>
      <c r="AX77" s="202"/>
      <c r="AY77" s="202"/>
      <c r="AZ77" s="202"/>
      <c r="BA77" s="202"/>
    </row>
    <row r="78" spans="1:53" ht="16.5" thickBot="1" x14ac:dyDescent="0.3">
      <c r="A78" s="18"/>
      <c r="B78" s="68" t="s">
        <v>140</v>
      </c>
      <c r="C78" s="629" t="s">
        <v>141</v>
      </c>
      <c r="D78" s="629"/>
      <c r="E78" s="629"/>
      <c r="F78" s="629"/>
      <c r="G78" s="629" t="s">
        <v>142</v>
      </c>
      <c r="H78" s="629"/>
      <c r="I78" s="629" t="s">
        <v>89</v>
      </c>
      <c r="J78" s="629"/>
      <c r="K78" s="629" t="s">
        <v>90</v>
      </c>
      <c r="L78" s="629"/>
      <c r="M78" s="629" t="s">
        <v>91</v>
      </c>
      <c r="N78" s="629"/>
      <c r="O78" s="629" t="s">
        <v>92</v>
      </c>
      <c r="P78" s="630"/>
      <c r="Q78" s="18"/>
      <c r="W78" s="140"/>
      <c r="X78" s="140"/>
      <c r="Y78" s="140"/>
      <c r="Z78" s="220" t="s">
        <v>136</v>
      </c>
      <c r="AA78" s="221"/>
      <c r="AB78" s="221"/>
      <c r="AC78" s="221"/>
      <c r="AD78" s="221"/>
      <c r="AE78" s="222">
        <f>SUM(AE77)</f>
        <v>401931085.71428573</v>
      </c>
      <c r="AF78" s="221"/>
      <c r="AG78" s="223">
        <f>SUM(AG77:AI77)</f>
        <v>461446248.65280002</v>
      </c>
      <c r="AH78" s="224"/>
      <c r="AI78" s="225"/>
      <c r="AJ78" s="222">
        <f>SUM(AJ77:AM77)</f>
        <v>530586642.99365997</v>
      </c>
      <c r="AK78" s="221"/>
      <c r="AL78" s="221"/>
      <c r="AM78" s="221"/>
      <c r="AN78" s="222">
        <f>SUM(AN77:AP77)</f>
        <v>616879138.85296333</v>
      </c>
      <c r="AO78" s="221"/>
      <c r="AP78" s="221"/>
      <c r="AQ78" s="222">
        <f>SUM(AQ77:AR77)</f>
        <v>709492315.54610848</v>
      </c>
      <c r="AR78" s="226"/>
      <c r="AS78" s="140"/>
      <c r="AT78" s="140"/>
      <c r="AU78" s="202"/>
      <c r="AV78" s="202"/>
      <c r="AW78" s="202"/>
      <c r="AX78" s="202"/>
      <c r="AY78" s="202"/>
      <c r="AZ78" s="202"/>
      <c r="BA78" s="202"/>
    </row>
    <row r="79" spans="1:53" ht="24.6" customHeight="1" x14ac:dyDescent="0.25">
      <c r="A79" s="18"/>
      <c r="B79" s="70">
        <v>1</v>
      </c>
      <c r="C79" s="631" t="str">
        <f>+C56</f>
        <v>Escriba aquí el nombre de su producto ó servicio 1</v>
      </c>
      <c r="D79" s="631"/>
      <c r="E79" s="631"/>
      <c r="F79" s="631"/>
      <c r="G79" s="632">
        <f>+I71*AO85</f>
        <v>602896628.57142854</v>
      </c>
      <c r="H79" s="632"/>
      <c r="I79" s="632">
        <f>+J71*AP85</f>
        <v>742768646.4000001</v>
      </c>
      <c r="J79" s="632"/>
      <c r="K79" s="632">
        <f>+K71*AQ85</f>
        <v>940047998.88384008</v>
      </c>
      <c r="L79" s="632"/>
      <c r="M79" s="632">
        <f>+L71*AR85</f>
        <v>1221686379.3494387</v>
      </c>
      <c r="N79" s="632"/>
      <c r="O79" s="632">
        <f>+M71*AS85</f>
        <v>1629729630.052151</v>
      </c>
      <c r="P79" s="633"/>
      <c r="Q79" s="18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202"/>
      <c r="AV79" s="202"/>
      <c r="AW79" s="202"/>
      <c r="AX79" s="202"/>
      <c r="AY79" s="202"/>
      <c r="AZ79" s="202"/>
      <c r="BA79" s="202"/>
    </row>
    <row r="80" spans="1:53" ht="16.5" thickBot="1" x14ac:dyDescent="0.3">
      <c r="A80" s="18"/>
      <c r="B80" s="140"/>
      <c r="C80" s="140"/>
      <c r="D80" s="140"/>
      <c r="E80" s="200"/>
      <c r="F80" s="200"/>
      <c r="G80" s="200"/>
      <c r="H80" s="200"/>
      <c r="I80" s="200"/>
      <c r="J80" s="200"/>
      <c r="K80" s="200"/>
      <c r="L80" s="200"/>
      <c r="M80" s="200"/>
      <c r="N80" s="140"/>
      <c r="O80" s="140"/>
      <c r="P80" s="140"/>
      <c r="Q80" s="18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202"/>
      <c r="AV80" s="202"/>
      <c r="AW80" s="202"/>
      <c r="AX80" s="202"/>
      <c r="AY80" s="202"/>
      <c r="AZ80" s="202"/>
      <c r="BA80" s="202"/>
    </row>
    <row r="81" spans="1:53" ht="16.5" thickBot="1" x14ac:dyDescent="0.3">
      <c r="A81" s="18"/>
      <c r="B81" s="532" t="s">
        <v>152</v>
      </c>
      <c r="C81" s="533"/>
      <c r="D81" s="533"/>
      <c r="E81" s="533"/>
      <c r="F81" s="533"/>
      <c r="G81" s="627">
        <f>SUM(G79:H79)</f>
        <v>602896628.57142854</v>
      </c>
      <c r="H81" s="627"/>
      <c r="I81" s="627">
        <f>SUM(I79:J79)</f>
        <v>742768646.4000001</v>
      </c>
      <c r="J81" s="627"/>
      <c r="K81" s="627">
        <f>SUM(K79:L79)</f>
        <v>940047998.88384008</v>
      </c>
      <c r="L81" s="627"/>
      <c r="M81" s="627">
        <f>SUM(M79:N79)</f>
        <v>1221686379.3494387</v>
      </c>
      <c r="N81" s="627"/>
      <c r="O81" s="627">
        <f>SUM(O79:P79)</f>
        <v>1629729630.052151</v>
      </c>
      <c r="P81" s="628"/>
      <c r="Q81" s="18"/>
      <c r="AS81" s="202"/>
      <c r="AT81" s="202"/>
      <c r="AU81" s="202"/>
      <c r="AV81" s="202"/>
      <c r="AW81" s="202"/>
      <c r="AX81" s="202"/>
      <c r="AY81" s="202"/>
      <c r="AZ81" s="202"/>
      <c r="BA81" s="202"/>
    </row>
    <row r="82" spans="1:53" ht="15.75" x14ac:dyDescent="0.25">
      <c r="A82" s="18"/>
      <c r="B82" s="18"/>
      <c r="C82" s="18"/>
      <c r="D82" s="18"/>
      <c r="E82" s="209"/>
      <c r="F82" s="209"/>
      <c r="G82" s="209"/>
      <c r="H82" s="209"/>
      <c r="I82" s="209"/>
      <c r="J82" s="209"/>
      <c r="K82" s="209"/>
      <c r="L82" s="209"/>
      <c r="M82" s="209"/>
      <c r="N82" s="18"/>
      <c r="O82" s="18"/>
      <c r="P82" s="140"/>
      <c r="Q82" s="18"/>
      <c r="AS82" s="202"/>
      <c r="AT82" s="202"/>
      <c r="AU82" s="202"/>
      <c r="AV82" s="202"/>
      <c r="AW82" s="202"/>
      <c r="AX82" s="202"/>
      <c r="AY82" s="202"/>
      <c r="AZ82" s="202"/>
      <c r="BA82" s="202"/>
    </row>
    <row r="83" spans="1:53" ht="16.5" thickBot="1" x14ac:dyDescent="0.3">
      <c r="A83" s="18"/>
      <c r="B83" s="18"/>
      <c r="C83" s="18"/>
      <c r="D83" s="18"/>
      <c r="E83" s="209"/>
      <c r="F83" s="209"/>
      <c r="G83" s="209"/>
      <c r="H83" s="209"/>
      <c r="I83" s="209"/>
      <c r="J83" s="209"/>
      <c r="K83" s="209"/>
      <c r="L83" s="209"/>
      <c r="M83" s="209"/>
      <c r="N83" s="18"/>
      <c r="O83" s="18"/>
      <c r="P83" s="140"/>
      <c r="Q83" s="18"/>
      <c r="W83" s="704" t="s">
        <v>311</v>
      </c>
      <c r="X83" s="704"/>
      <c r="Y83" s="704"/>
      <c r="Z83" s="704"/>
      <c r="AA83" s="704"/>
      <c r="AB83" s="704"/>
      <c r="AC83" s="704"/>
      <c r="AS83" s="202"/>
      <c r="AT83" s="202"/>
      <c r="AU83" s="202"/>
      <c r="AV83" s="202"/>
      <c r="AW83" s="202"/>
      <c r="AX83" s="202"/>
      <c r="AY83" s="202"/>
      <c r="AZ83" s="202"/>
      <c r="BA83" s="202"/>
    </row>
    <row r="84" spans="1:53" ht="27" thickBot="1" x14ac:dyDescent="0.45">
      <c r="A84" s="142"/>
      <c r="B84" s="527" t="s">
        <v>153</v>
      </c>
      <c r="C84" s="527"/>
      <c r="D84" s="527"/>
      <c r="E84" s="527"/>
      <c r="F84" s="527"/>
      <c r="G84" s="527"/>
      <c r="H84" s="527"/>
      <c r="I84" s="527"/>
      <c r="J84" s="527"/>
      <c r="K84" s="527"/>
      <c r="L84" s="527"/>
      <c r="M84" s="527"/>
      <c r="N84" s="527"/>
      <c r="O84" s="527"/>
      <c r="P84" s="527"/>
      <c r="Q84" s="18"/>
      <c r="W84" s="290" t="s">
        <v>267</v>
      </c>
      <c r="X84" s="350"/>
      <c r="Y84" s="350"/>
      <c r="Z84" s="350"/>
      <c r="AA84" s="350"/>
      <c r="AB84" s="350"/>
      <c r="AC84" s="351"/>
      <c r="AD84" s="293" t="s">
        <v>15</v>
      </c>
      <c r="AE84" s="350"/>
      <c r="AF84" s="350"/>
      <c r="AG84" s="351"/>
      <c r="AH84" s="293" t="s">
        <v>16</v>
      </c>
      <c r="AI84" s="294"/>
      <c r="AJ84" s="294"/>
      <c r="AK84" s="295"/>
      <c r="AL84" s="293" t="s">
        <v>17</v>
      </c>
      <c r="AM84" s="350"/>
      <c r="AN84" s="351"/>
      <c r="AO84" s="7" t="s">
        <v>18</v>
      </c>
      <c r="AP84" s="7" t="s">
        <v>19</v>
      </c>
      <c r="AQ84" s="7" t="s">
        <v>20</v>
      </c>
      <c r="AR84" s="7" t="s">
        <v>21</v>
      </c>
      <c r="AS84" s="1" t="s">
        <v>22</v>
      </c>
      <c r="AT84" s="202"/>
      <c r="AU84" s="202"/>
      <c r="AV84" s="192" t="s">
        <v>268</v>
      </c>
      <c r="AW84" s="193">
        <v>0.12</v>
      </c>
      <c r="AX84" s="202"/>
      <c r="AY84" s="202"/>
      <c r="AZ84" s="202"/>
      <c r="BA84" s="202"/>
    </row>
    <row r="85" spans="1:53" ht="22.5" x14ac:dyDescent="0.25">
      <c r="A85" s="147"/>
      <c r="B85" s="623" t="s">
        <v>154</v>
      </c>
      <c r="C85" s="623"/>
      <c r="D85" s="623"/>
      <c r="E85" s="623"/>
      <c r="F85" s="623"/>
      <c r="G85" s="623"/>
      <c r="H85" s="623"/>
      <c r="I85" s="623"/>
      <c r="J85" s="623"/>
      <c r="K85" s="623"/>
      <c r="L85" s="623"/>
      <c r="M85" s="623"/>
      <c r="N85" s="623"/>
      <c r="O85" s="623"/>
      <c r="P85" s="623"/>
      <c r="Q85" s="18"/>
      <c r="W85" s="361" t="s">
        <v>266</v>
      </c>
      <c r="X85" s="362"/>
      <c r="Y85" s="362"/>
      <c r="Z85" s="362"/>
      <c r="AA85" s="362"/>
      <c r="AB85" s="362"/>
      <c r="AC85" s="363"/>
      <c r="AD85" s="259" t="s">
        <v>23</v>
      </c>
      <c r="AE85" s="260"/>
      <c r="AF85" s="260"/>
      <c r="AG85" s="261"/>
      <c r="AH85" s="364">
        <v>2000</v>
      </c>
      <c r="AI85" s="365"/>
      <c r="AJ85" s="365"/>
      <c r="AK85" s="366"/>
      <c r="AL85" s="364">
        <f>AH85*12</f>
        <v>24000</v>
      </c>
      <c r="AM85" s="260"/>
      <c r="AN85" s="261"/>
      <c r="AO85" s="8">
        <f>AL85</f>
        <v>24000</v>
      </c>
      <c r="AP85" s="8">
        <f>AO85*(1+AW84)</f>
        <v>26880.000000000004</v>
      </c>
      <c r="AQ85" s="8">
        <f>AP85*(1+$AW$85)</f>
        <v>30374.400000000001</v>
      </c>
      <c r="AR85" s="8">
        <f>AQ85*(1+$AW$86)</f>
        <v>34626.816000000006</v>
      </c>
      <c r="AS85" s="9">
        <f>AR85*(1+$AW$87)</f>
        <v>39820.838400000001</v>
      </c>
      <c r="AT85" s="202"/>
      <c r="AU85" s="202"/>
      <c r="AV85" s="192" t="s">
        <v>269</v>
      </c>
      <c r="AW85" s="193">
        <v>0.13</v>
      </c>
      <c r="AX85" s="202"/>
      <c r="AY85" s="202"/>
      <c r="AZ85" s="202"/>
      <c r="BA85" s="202"/>
    </row>
    <row r="86" spans="1:53" ht="23.25" thickBot="1" x14ac:dyDescent="0.3">
      <c r="A86" s="18"/>
      <c r="B86" s="18"/>
      <c r="C86" s="18"/>
      <c r="D86" s="18"/>
      <c r="E86" s="209"/>
      <c r="F86" s="209"/>
      <c r="G86" s="209"/>
      <c r="H86" s="209"/>
      <c r="I86" s="209"/>
      <c r="J86" s="209"/>
      <c r="K86" s="209"/>
      <c r="L86" s="209"/>
      <c r="M86" s="209"/>
      <c r="N86" s="18"/>
      <c r="O86" s="18"/>
      <c r="P86" s="18"/>
      <c r="Q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202"/>
      <c r="AU86" s="202"/>
      <c r="AV86" s="192" t="s">
        <v>270</v>
      </c>
      <c r="AW86" s="193">
        <v>0.14000000000000001</v>
      </c>
      <c r="AX86" s="202"/>
      <c r="AY86" s="202"/>
      <c r="AZ86" s="202"/>
      <c r="BA86" s="202"/>
    </row>
    <row r="87" spans="1:53" ht="23.25" thickBot="1" x14ac:dyDescent="0.3">
      <c r="A87" s="18"/>
      <c r="B87" s="532" t="s">
        <v>155</v>
      </c>
      <c r="C87" s="533"/>
      <c r="D87" s="533"/>
      <c r="E87" s="533"/>
      <c r="F87" s="624">
        <f>+H29</f>
        <v>654287423.27517152</v>
      </c>
      <c r="G87" s="625"/>
      <c r="H87" s="209"/>
      <c r="I87" s="209"/>
      <c r="J87" s="209"/>
      <c r="K87" s="209"/>
      <c r="L87" s="209"/>
      <c r="M87" s="209"/>
      <c r="N87" s="18"/>
      <c r="O87" s="18"/>
      <c r="P87" s="18"/>
      <c r="Q87" s="18"/>
      <c r="W87" s="22"/>
      <c r="X87" s="22"/>
      <c r="Y87" s="22"/>
      <c r="Z87" s="22"/>
      <c r="AA87" s="22"/>
      <c r="AB87" s="22"/>
      <c r="AC87" s="22"/>
      <c r="AD87" s="280" t="s">
        <v>24</v>
      </c>
      <c r="AE87" s="281"/>
      <c r="AF87" s="281"/>
      <c r="AG87" s="281"/>
      <c r="AH87" s="281"/>
      <c r="AI87" s="281"/>
      <c r="AJ87" s="281"/>
      <c r="AK87" s="281"/>
      <c r="AL87" s="281"/>
      <c r="AM87" s="281"/>
      <c r="AN87" s="282"/>
      <c r="AO87" s="10">
        <f>AO85</f>
        <v>24000</v>
      </c>
      <c r="AP87" s="10">
        <f t="shared" ref="AP87:AS87" si="3">AP85</f>
        <v>26880.000000000004</v>
      </c>
      <c r="AQ87" s="10">
        <f t="shared" si="3"/>
        <v>30374.400000000001</v>
      </c>
      <c r="AR87" s="10">
        <f t="shared" si="3"/>
        <v>34626.816000000006</v>
      </c>
      <c r="AS87" s="10">
        <f t="shared" si="3"/>
        <v>39820.838400000001</v>
      </c>
      <c r="AT87" s="202"/>
      <c r="AU87" s="202"/>
      <c r="AV87" s="192" t="s">
        <v>271</v>
      </c>
      <c r="AW87" s="193">
        <v>0.15</v>
      </c>
      <c r="AX87" s="202"/>
      <c r="AY87" s="202"/>
      <c r="AZ87" s="202"/>
      <c r="BA87" s="202"/>
    </row>
    <row r="88" spans="1:53" ht="16.5" thickBot="1" x14ac:dyDescent="0.3">
      <c r="A88" s="18"/>
      <c r="B88" s="18"/>
      <c r="C88" s="18"/>
      <c r="D88" s="18"/>
      <c r="E88" s="209"/>
      <c r="F88" s="209"/>
      <c r="G88" s="209"/>
      <c r="H88" s="209"/>
      <c r="I88" s="209"/>
      <c r="J88" s="209"/>
      <c r="K88" s="209"/>
      <c r="L88" s="209"/>
      <c r="M88" s="209"/>
      <c r="N88" s="18"/>
      <c r="O88" s="18"/>
      <c r="P88" s="18"/>
      <c r="Q88" s="18"/>
      <c r="AS88" s="202"/>
      <c r="AT88" s="202"/>
      <c r="AU88" s="202"/>
      <c r="AV88" s="202"/>
      <c r="AW88" s="202"/>
      <c r="AX88" s="202"/>
      <c r="AY88" s="202"/>
      <c r="AZ88" s="202"/>
      <c r="BA88" s="202"/>
    </row>
    <row r="89" spans="1:53" ht="15.75" x14ac:dyDescent="0.25">
      <c r="A89" s="18"/>
      <c r="B89" s="283" t="s">
        <v>156</v>
      </c>
      <c r="C89" s="284"/>
      <c r="D89" s="284"/>
      <c r="E89" s="201" t="s">
        <v>157</v>
      </c>
      <c r="F89" s="285" t="s">
        <v>158</v>
      </c>
      <c r="G89" s="626"/>
      <c r="H89" s="209"/>
      <c r="I89" s="209"/>
      <c r="J89" s="209"/>
      <c r="K89" s="209"/>
      <c r="L89" s="209"/>
      <c r="M89" s="209"/>
      <c r="N89" s="18"/>
      <c r="O89" s="18"/>
      <c r="P89" s="18"/>
      <c r="Q89" s="18"/>
      <c r="AS89" s="202"/>
      <c r="AT89" s="202"/>
      <c r="AU89" s="202"/>
      <c r="AV89" s="202"/>
      <c r="AW89" s="202"/>
      <c r="AX89" s="202"/>
      <c r="AY89" s="202"/>
      <c r="AZ89" s="202"/>
      <c r="BA89" s="202"/>
    </row>
    <row r="90" spans="1:53" ht="15.75" x14ac:dyDescent="0.25">
      <c r="A90" s="18"/>
      <c r="B90" s="621" t="s">
        <v>159</v>
      </c>
      <c r="C90" s="622"/>
      <c r="D90" s="622"/>
      <c r="E90" s="122">
        <v>0.2</v>
      </c>
      <c r="F90" s="612">
        <f>+($F$87*E90)</f>
        <v>130857484.6550343</v>
      </c>
      <c r="G90" s="613"/>
      <c r="H90" s="209"/>
      <c r="I90" s="209"/>
      <c r="J90" s="209"/>
      <c r="K90" s="209"/>
      <c r="L90" s="209"/>
      <c r="M90" s="209"/>
      <c r="N90" s="18"/>
      <c r="O90" s="18"/>
      <c r="P90" s="18"/>
      <c r="Q90" s="18"/>
      <c r="AS90" s="202"/>
      <c r="AT90" s="202"/>
      <c r="AU90" s="202"/>
      <c r="AV90" s="202"/>
      <c r="AW90" s="202"/>
      <c r="AX90" s="202"/>
      <c r="AY90" s="202"/>
      <c r="AZ90" s="202"/>
      <c r="BA90" s="202"/>
    </row>
    <row r="91" spans="1:53" ht="15.75" x14ac:dyDescent="0.25">
      <c r="A91" s="18"/>
      <c r="B91" s="621" t="s">
        <v>160</v>
      </c>
      <c r="C91" s="622"/>
      <c r="D91" s="622"/>
      <c r="E91" s="122">
        <v>0.2</v>
      </c>
      <c r="F91" s="612">
        <f t="shared" ref="F91:F94" si="4">+($F$87*E91)</f>
        <v>130857484.6550343</v>
      </c>
      <c r="G91" s="613"/>
      <c r="H91" s="209"/>
      <c r="I91" s="209"/>
      <c r="J91" s="209"/>
      <c r="K91" s="209"/>
      <c r="L91" s="209"/>
      <c r="M91" s="209"/>
      <c r="N91" s="18"/>
      <c r="O91" s="18"/>
      <c r="P91" s="18"/>
      <c r="Q91" s="18"/>
      <c r="AS91" s="202"/>
      <c r="AT91" s="202"/>
      <c r="AU91" s="202"/>
      <c r="AV91" s="202"/>
      <c r="AW91" s="202"/>
      <c r="AX91" s="202"/>
      <c r="AY91" s="202"/>
      <c r="AZ91" s="202"/>
      <c r="BA91" s="202"/>
    </row>
    <row r="92" spans="1:53" ht="15.75" x14ac:dyDescent="0.25">
      <c r="A92" s="18"/>
      <c r="B92" s="621" t="s">
        <v>161</v>
      </c>
      <c r="C92" s="622"/>
      <c r="D92" s="622"/>
      <c r="E92" s="122">
        <v>0.4</v>
      </c>
      <c r="F92" s="612">
        <f>+($F$87*E92)</f>
        <v>261714969.31006861</v>
      </c>
      <c r="G92" s="613"/>
      <c r="H92" s="209"/>
      <c r="I92" s="209"/>
      <c r="J92" s="209"/>
      <c r="K92" s="209"/>
      <c r="L92" s="209"/>
      <c r="M92" s="209"/>
      <c r="N92" s="18"/>
      <c r="O92" s="18"/>
      <c r="P92" s="18"/>
      <c r="Q92" s="18"/>
      <c r="AS92" s="202"/>
      <c r="AT92" s="202"/>
      <c r="AU92" s="202"/>
      <c r="AV92" s="202"/>
      <c r="AW92" s="202"/>
      <c r="AX92" s="202"/>
      <c r="AY92" s="202"/>
      <c r="AZ92" s="202"/>
      <c r="BA92" s="202"/>
    </row>
    <row r="93" spans="1:53" ht="15.75" x14ac:dyDescent="0.25">
      <c r="A93" s="18"/>
      <c r="B93" s="77" t="s">
        <v>162</v>
      </c>
      <c r="C93" s="610" t="s">
        <v>163</v>
      </c>
      <c r="D93" s="611"/>
      <c r="E93" s="122">
        <v>0.2</v>
      </c>
      <c r="F93" s="612">
        <f t="shared" si="4"/>
        <v>130857484.6550343</v>
      </c>
      <c r="G93" s="613"/>
      <c r="H93" s="209"/>
      <c r="I93" s="209"/>
      <c r="J93" s="209"/>
      <c r="K93" s="209"/>
      <c r="L93" s="209"/>
      <c r="M93" s="209"/>
      <c r="N93" s="18"/>
      <c r="O93" s="18"/>
      <c r="P93" s="18"/>
      <c r="Q93" s="18"/>
      <c r="AS93" s="202"/>
      <c r="AT93" s="202"/>
      <c r="AU93" s="202"/>
      <c r="AV93" s="202"/>
      <c r="AW93" s="202"/>
      <c r="AX93" s="202"/>
      <c r="AY93" s="202"/>
      <c r="AZ93" s="202"/>
      <c r="BA93" s="202"/>
    </row>
    <row r="94" spans="1:53" ht="16.5" thickBot="1" x14ac:dyDescent="0.3">
      <c r="A94" s="18"/>
      <c r="B94" s="614" t="s">
        <v>136</v>
      </c>
      <c r="C94" s="615"/>
      <c r="D94" s="615"/>
      <c r="E94" s="78">
        <f>SUM(E90:E93)</f>
        <v>1</v>
      </c>
      <c r="F94" s="612">
        <f t="shared" si="4"/>
        <v>654287423.27517152</v>
      </c>
      <c r="G94" s="613"/>
      <c r="H94" s="209"/>
      <c r="I94" s="209"/>
      <c r="J94" s="209"/>
      <c r="K94" s="209"/>
      <c r="L94" s="209"/>
      <c r="M94" s="209"/>
      <c r="N94" s="18"/>
      <c r="O94" s="18"/>
      <c r="P94" s="18"/>
      <c r="Q94" s="18"/>
      <c r="AS94" s="202"/>
      <c r="AT94" s="202"/>
      <c r="AU94" s="202"/>
      <c r="AV94" s="202"/>
      <c r="AW94" s="202"/>
      <c r="AX94" s="202"/>
      <c r="AY94" s="202"/>
      <c r="AZ94" s="202"/>
      <c r="BA94" s="202"/>
    </row>
    <row r="95" spans="1:53" ht="15.75" x14ac:dyDescent="0.25">
      <c r="A95" s="18"/>
      <c r="B95" s="18"/>
      <c r="C95" s="18"/>
      <c r="D95" s="18"/>
      <c r="E95" s="209"/>
      <c r="F95" s="209"/>
      <c r="G95" s="209"/>
      <c r="H95" s="209"/>
      <c r="I95" s="209"/>
      <c r="J95" s="209"/>
      <c r="K95" s="209"/>
      <c r="L95" s="209"/>
      <c r="M95" s="209"/>
      <c r="N95" s="18"/>
      <c r="O95" s="18"/>
      <c r="P95" s="18"/>
      <c r="Q95" s="18"/>
      <c r="AS95" s="202"/>
      <c r="AT95" s="202"/>
      <c r="AU95" s="202"/>
      <c r="AV95" s="202"/>
      <c r="AW95" s="202"/>
      <c r="AX95" s="202"/>
      <c r="AY95" s="202"/>
      <c r="AZ95" s="202"/>
      <c r="BA95" s="202"/>
    </row>
    <row r="96" spans="1:53" ht="15.75" x14ac:dyDescent="0.25">
      <c r="A96" s="18"/>
      <c r="B96" s="18"/>
      <c r="C96" s="18"/>
      <c r="D96" s="18"/>
      <c r="E96" s="209"/>
      <c r="F96" s="209"/>
      <c r="G96" s="209"/>
      <c r="H96" s="209"/>
      <c r="I96" s="209"/>
      <c r="J96" s="209"/>
      <c r="K96" s="209"/>
      <c r="L96" s="209"/>
      <c r="M96" s="209"/>
      <c r="N96" s="18"/>
      <c r="O96" s="18"/>
      <c r="P96" s="18"/>
      <c r="Q96" s="18"/>
      <c r="AS96" s="202"/>
      <c r="AT96" s="202"/>
      <c r="AU96" s="202"/>
      <c r="AV96" s="202"/>
      <c r="AW96" s="202"/>
      <c r="AX96" s="202"/>
      <c r="AY96" s="202"/>
      <c r="AZ96" s="202"/>
      <c r="BA96" s="202"/>
    </row>
    <row r="97" spans="1:53" ht="18.75" x14ac:dyDescent="0.3">
      <c r="A97" s="18"/>
      <c r="B97" s="616" t="s">
        <v>164</v>
      </c>
      <c r="C97" s="616"/>
      <c r="D97" s="616"/>
      <c r="E97" s="616"/>
      <c r="F97" s="616"/>
      <c r="G97" s="616"/>
      <c r="H97" s="616"/>
      <c r="I97" s="616"/>
      <c r="J97" s="616"/>
      <c r="K97" s="616"/>
      <c r="L97" s="616"/>
      <c r="M97" s="616"/>
      <c r="N97" s="616"/>
      <c r="O97" s="616"/>
      <c r="P97" s="616"/>
      <c r="Q97" s="18"/>
      <c r="AS97" s="202"/>
      <c r="AT97" s="202"/>
      <c r="AU97" s="202"/>
      <c r="AV97" s="202"/>
      <c r="AW97" s="202"/>
      <c r="AX97" s="202"/>
      <c r="AY97" s="202"/>
      <c r="AZ97" s="202"/>
      <c r="BA97" s="202"/>
    </row>
    <row r="98" spans="1:53" ht="15.75" x14ac:dyDescent="0.25">
      <c r="A98" s="18"/>
      <c r="B98" s="18"/>
      <c r="C98" s="18"/>
      <c r="D98" s="18"/>
      <c r="E98" s="209"/>
      <c r="F98" s="209"/>
      <c r="G98" s="209"/>
      <c r="H98" s="209"/>
      <c r="I98" s="209"/>
      <c r="J98" s="209"/>
      <c r="K98" s="209"/>
      <c r="L98" s="209"/>
      <c r="M98" s="209"/>
      <c r="N98" s="18"/>
      <c r="O98" s="18"/>
      <c r="P98" s="18"/>
      <c r="Q98" s="18"/>
      <c r="AS98" s="202"/>
      <c r="AT98" s="202"/>
      <c r="AU98" s="202"/>
      <c r="AV98" s="202"/>
      <c r="AW98" s="202"/>
      <c r="AX98" s="202"/>
      <c r="AY98" s="202"/>
      <c r="AZ98" s="202"/>
      <c r="BA98" s="202"/>
    </row>
    <row r="99" spans="1:53" ht="16.5" thickBot="1" x14ac:dyDescent="0.3">
      <c r="A99" s="18"/>
      <c r="B99" s="18"/>
      <c r="C99" s="18"/>
      <c r="D99" s="18"/>
      <c r="E99" s="209"/>
      <c r="F99" s="209"/>
      <c r="G99" s="209"/>
      <c r="H99" s="209"/>
      <c r="I99" s="209"/>
      <c r="J99" s="209"/>
      <c r="K99" s="209"/>
      <c r="L99" s="209"/>
      <c r="M99" s="209"/>
      <c r="N99" s="18"/>
      <c r="O99" s="18"/>
      <c r="P99" s="18"/>
      <c r="Q99" s="18"/>
      <c r="AS99" s="202"/>
      <c r="AT99" s="202"/>
      <c r="AU99" s="202"/>
      <c r="AV99" s="202"/>
      <c r="AW99" s="202"/>
      <c r="AX99" s="202"/>
      <c r="AY99" s="202"/>
      <c r="AZ99" s="202"/>
      <c r="BA99" s="202"/>
    </row>
    <row r="100" spans="1:53" ht="15.75" x14ac:dyDescent="0.25">
      <c r="A100" s="18"/>
      <c r="B100" s="617" t="s">
        <v>165</v>
      </c>
      <c r="C100" s="618"/>
      <c r="D100" s="619">
        <f>+F92</f>
        <v>261714969.31006861</v>
      </c>
      <c r="E100" s="620"/>
      <c r="F100" s="209"/>
      <c r="G100" s="209"/>
      <c r="H100" s="209"/>
      <c r="I100" s="209"/>
      <c r="J100" s="209"/>
      <c r="K100" s="209"/>
      <c r="L100" s="209"/>
      <c r="M100" s="209"/>
      <c r="N100" s="18"/>
      <c r="O100" s="18"/>
      <c r="P100" s="18"/>
      <c r="Q100" s="18"/>
      <c r="AS100" s="202"/>
      <c r="AT100" s="202"/>
      <c r="AU100" s="202"/>
      <c r="AV100" s="202"/>
      <c r="AW100" s="202"/>
      <c r="AX100" s="202"/>
      <c r="AY100" s="202"/>
      <c r="AZ100" s="202"/>
      <c r="BA100" s="202"/>
    </row>
    <row r="101" spans="1:53" ht="15.75" x14ac:dyDescent="0.25">
      <c r="A101" s="18"/>
      <c r="B101" s="601" t="s">
        <v>166</v>
      </c>
      <c r="C101" s="602"/>
      <c r="D101" s="603">
        <v>0.28000000000000003</v>
      </c>
      <c r="E101" s="604"/>
      <c r="F101" s="209"/>
      <c r="G101" s="209"/>
      <c r="H101" s="209"/>
      <c r="I101" s="209"/>
      <c r="J101" s="209"/>
      <c r="K101" s="209"/>
      <c r="L101" s="209"/>
      <c r="M101" s="209"/>
      <c r="N101" s="18"/>
      <c r="O101" s="18"/>
      <c r="P101" s="18"/>
      <c r="Q101" s="18"/>
      <c r="AS101" s="202"/>
      <c r="AT101" s="202"/>
      <c r="AU101" s="202"/>
      <c r="AV101" s="202"/>
      <c r="AW101" s="202"/>
      <c r="AX101" s="202"/>
      <c r="AY101" s="202"/>
      <c r="AZ101" s="202"/>
      <c r="BA101" s="202"/>
    </row>
    <row r="102" spans="1:53" ht="15.75" x14ac:dyDescent="0.25">
      <c r="A102" s="18"/>
      <c r="B102" s="601" t="s">
        <v>167</v>
      </c>
      <c r="C102" s="602"/>
      <c r="D102" s="605">
        <v>5</v>
      </c>
      <c r="E102" s="604"/>
      <c r="F102" s="209"/>
      <c r="G102" s="209"/>
      <c r="H102" s="209"/>
      <c r="I102" s="209"/>
      <c r="J102" s="209"/>
      <c r="K102" s="209"/>
      <c r="L102" s="209"/>
      <c r="M102" s="209"/>
      <c r="N102" s="18"/>
      <c r="O102" s="18"/>
      <c r="P102" s="18"/>
      <c r="Q102" s="18"/>
      <c r="AS102" s="202"/>
      <c r="AT102" s="202"/>
      <c r="AU102" s="202"/>
      <c r="AV102" s="202"/>
      <c r="AW102" s="202"/>
      <c r="AX102" s="202"/>
      <c r="AY102" s="202"/>
      <c r="AZ102" s="202"/>
      <c r="BA102" s="202"/>
    </row>
    <row r="103" spans="1:53" ht="16.5" thickBot="1" x14ac:dyDescent="0.3">
      <c r="A103" s="18"/>
      <c r="B103" s="606" t="s">
        <v>168</v>
      </c>
      <c r="C103" s="607"/>
      <c r="D103" s="608">
        <f>-PMT(D101,D102,D100)</f>
        <v>103362694.88028969</v>
      </c>
      <c r="E103" s="609"/>
      <c r="F103" s="209"/>
      <c r="G103" s="209"/>
      <c r="H103" s="209"/>
      <c r="I103" s="209"/>
      <c r="J103" s="209"/>
      <c r="K103" s="209"/>
      <c r="L103" s="209"/>
      <c r="M103" s="209"/>
      <c r="N103" s="18"/>
      <c r="O103" s="18"/>
      <c r="P103" s="18"/>
      <c r="Q103" s="18"/>
      <c r="AS103" s="202"/>
      <c r="AT103" s="202"/>
      <c r="AU103" s="202"/>
      <c r="AV103" s="202"/>
      <c r="AW103" s="202"/>
      <c r="AX103" s="202"/>
      <c r="AY103" s="202"/>
      <c r="AZ103" s="202"/>
      <c r="BA103" s="202"/>
    </row>
    <row r="104" spans="1:53" ht="19.5" thickBot="1" x14ac:dyDescent="0.35">
      <c r="A104" s="18"/>
      <c r="B104" s="97"/>
      <c r="C104" s="18"/>
      <c r="D104" s="18"/>
      <c r="E104" s="209"/>
      <c r="F104" s="209"/>
      <c r="G104" s="209"/>
      <c r="H104" s="209"/>
      <c r="I104" s="209"/>
      <c r="J104" s="209"/>
      <c r="K104" s="209"/>
      <c r="L104" s="209"/>
      <c r="M104" s="209"/>
      <c r="N104" s="18"/>
      <c r="O104" s="18"/>
      <c r="P104" s="18"/>
      <c r="Q104" s="18"/>
      <c r="AS104" s="202"/>
      <c r="AT104" s="202"/>
      <c r="AU104" s="202"/>
      <c r="AV104" s="202"/>
      <c r="AW104" s="202"/>
      <c r="AX104" s="202"/>
      <c r="AY104" s="202"/>
      <c r="AZ104" s="202"/>
      <c r="BA104" s="202"/>
    </row>
    <row r="105" spans="1:53" ht="15.75" x14ac:dyDescent="0.25">
      <c r="A105" s="18"/>
      <c r="B105" s="79" t="s">
        <v>169</v>
      </c>
      <c r="C105" s="593" t="s">
        <v>170</v>
      </c>
      <c r="D105" s="593"/>
      <c r="E105" s="594" t="s">
        <v>171</v>
      </c>
      <c r="F105" s="595"/>
      <c r="G105" s="593" t="s">
        <v>172</v>
      </c>
      <c r="H105" s="593"/>
      <c r="I105" s="593" t="s">
        <v>173</v>
      </c>
      <c r="J105" s="593"/>
      <c r="K105" s="593" t="s">
        <v>174</v>
      </c>
      <c r="L105" s="596"/>
      <c r="M105" s="209"/>
      <c r="N105" s="18"/>
      <c r="O105" s="18"/>
      <c r="P105" s="18"/>
      <c r="Q105" s="18"/>
      <c r="AS105" s="202"/>
      <c r="AT105" s="202"/>
      <c r="AU105" s="202"/>
      <c r="AV105" s="202"/>
      <c r="AW105" s="202"/>
      <c r="AX105" s="202"/>
      <c r="AY105" s="202"/>
      <c r="AZ105" s="202"/>
      <c r="BA105" s="202"/>
    </row>
    <row r="106" spans="1:53" ht="18.75" x14ac:dyDescent="0.3">
      <c r="A106" s="18"/>
      <c r="B106" s="80">
        <v>0</v>
      </c>
      <c r="C106" s="597"/>
      <c r="D106" s="598"/>
      <c r="E106" s="597"/>
      <c r="F106" s="598"/>
      <c r="G106" s="597"/>
      <c r="H106" s="598"/>
      <c r="I106" s="597"/>
      <c r="J106" s="598"/>
      <c r="K106" s="599">
        <f>+D100</f>
        <v>261714969.31006861</v>
      </c>
      <c r="L106" s="600"/>
      <c r="M106" s="209"/>
      <c r="N106" s="18"/>
      <c r="O106" s="18"/>
      <c r="P106" s="18"/>
      <c r="Q106" s="18"/>
      <c r="AS106" s="202"/>
      <c r="AT106" s="202"/>
      <c r="AU106" s="202"/>
      <c r="AV106" s="202"/>
      <c r="AW106" s="202"/>
      <c r="AX106" s="202"/>
      <c r="AY106" s="202"/>
      <c r="AZ106" s="202"/>
      <c r="BA106" s="202"/>
    </row>
    <row r="107" spans="1:53" ht="18.75" x14ac:dyDescent="0.3">
      <c r="A107" s="18"/>
      <c r="B107" s="80">
        <v>1</v>
      </c>
      <c r="C107" s="587">
        <f>+K106</f>
        <v>261714969.31006861</v>
      </c>
      <c r="D107" s="588"/>
      <c r="E107" s="587">
        <f>+$D$103</f>
        <v>103362694.88028969</v>
      </c>
      <c r="F107" s="588"/>
      <c r="G107" s="587">
        <f>+C107*$D$101</f>
        <v>73280191.406819224</v>
      </c>
      <c r="H107" s="588"/>
      <c r="I107" s="587">
        <f>+E107-G107</f>
        <v>30082503.473470464</v>
      </c>
      <c r="J107" s="588"/>
      <c r="K107" s="587">
        <f>+C107-I107</f>
        <v>231632465.83659816</v>
      </c>
      <c r="L107" s="592"/>
      <c r="M107" s="209"/>
      <c r="N107" s="18"/>
      <c r="O107" s="18"/>
      <c r="P107" s="18"/>
      <c r="Q107" s="18"/>
      <c r="AS107" s="202"/>
      <c r="AT107" s="202"/>
      <c r="AU107" s="202"/>
      <c r="AV107" s="202"/>
      <c r="AW107" s="202"/>
      <c r="AX107" s="202"/>
      <c r="AY107" s="202"/>
      <c r="AZ107" s="202"/>
      <c r="BA107" s="202"/>
    </row>
    <row r="108" spans="1:53" ht="18.75" x14ac:dyDescent="0.3">
      <c r="A108" s="18"/>
      <c r="B108" s="80">
        <v>2</v>
      </c>
      <c r="C108" s="587">
        <f t="shared" ref="C108:C111" si="5">+K107</f>
        <v>231632465.83659816</v>
      </c>
      <c r="D108" s="588"/>
      <c r="E108" s="587">
        <f t="shared" ref="E108:E111" si="6">+$D$103</f>
        <v>103362694.88028969</v>
      </c>
      <c r="F108" s="588"/>
      <c r="G108" s="587">
        <f t="shared" ref="G108:G111" si="7">+C108*$D$101</f>
        <v>64857090.434247494</v>
      </c>
      <c r="H108" s="588"/>
      <c r="I108" s="587">
        <f>+E108-G108</f>
        <v>38505604.446042195</v>
      </c>
      <c r="J108" s="588"/>
      <c r="K108" s="587">
        <f>+C108-I108</f>
        <v>193126861.39055598</v>
      </c>
      <c r="L108" s="592"/>
      <c r="M108" s="209"/>
      <c r="N108" s="18"/>
      <c r="O108" s="18"/>
      <c r="P108" s="18"/>
      <c r="Q108" s="18"/>
      <c r="AS108" s="202"/>
      <c r="AT108" s="202"/>
      <c r="AU108" s="202"/>
      <c r="AV108" s="202"/>
      <c r="AW108" s="202"/>
      <c r="AX108" s="202"/>
      <c r="AY108" s="202"/>
      <c r="AZ108" s="202"/>
      <c r="BA108" s="202"/>
    </row>
    <row r="109" spans="1:53" ht="18.75" x14ac:dyDescent="0.3">
      <c r="A109" s="18"/>
      <c r="B109" s="80">
        <v>3</v>
      </c>
      <c r="C109" s="587">
        <f t="shared" si="5"/>
        <v>193126861.39055598</v>
      </c>
      <c r="D109" s="588"/>
      <c r="E109" s="587">
        <f t="shared" si="6"/>
        <v>103362694.88028969</v>
      </c>
      <c r="F109" s="588"/>
      <c r="G109" s="587">
        <f t="shared" si="7"/>
        <v>54075521.189355679</v>
      </c>
      <c r="H109" s="588"/>
      <c r="I109" s="587">
        <f>+E109-G109</f>
        <v>49287173.69093401</v>
      </c>
      <c r="J109" s="588"/>
      <c r="K109" s="587">
        <f>+C109-I109</f>
        <v>143839687.69962198</v>
      </c>
      <c r="L109" s="592"/>
      <c r="M109" s="209"/>
      <c r="N109" s="18"/>
      <c r="O109" s="18"/>
      <c r="P109" s="18"/>
      <c r="Q109" s="18"/>
      <c r="AS109" s="202"/>
      <c r="AT109" s="202"/>
      <c r="AU109" s="202"/>
      <c r="AV109" s="202"/>
      <c r="AW109" s="202"/>
      <c r="AX109" s="202"/>
      <c r="AY109" s="202"/>
      <c r="AZ109" s="202"/>
      <c r="BA109" s="202"/>
    </row>
    <row r="110" spans="1:53" ht="18.75" x14ac:dyDescent="0.3">
      <c r="A110" s="18"/>
      <c r="B110" s="80">
        <v>4</v>
      </c>
      <c r="C110" s="587">
        <f t="shared" si="5"/>
        <v>143839687.69962198</v>
      </c>
      <c r="D110" s="588"/>
      <c r="E110" s="587">
        <f t="shared" si="6"/>
        <v>103362694.88028969</v>
      </c>
      <c r="F110" s="588"/>
      <c r="G110" s="587">
        <f t="shared" si="7"/>
        <v>40275112.555894159</v>
      </c>
      <c r="H110" s="588"/>
      <c r="I110" s="587">
        <f>+E110-G110</f>
        <v>63087582.32439553</v>
      </c>
      <c r="J110" s="588"/>
      <c r="K110" s="587">
        <f>+C110-I110</f>
        <v>80752105.375226438</v>
      </c>
      <c r="L110" s="592"/>
      <c r="M110" s="209"/>
      <c r="N110" s="18"/>
      <c r="O110" s="18"/>
      <c r="P110" s="18"/>
      <c r="Q110" s="18"/>
      <c r="AS110" s="202"/>
      <c r="AT110" s="202"/>
      <c r="AU110" s="202"/>
      <c r="AV110" s="202"/>
      <c r="AW110" s="202"/>
      <c r="AX110" s="202"/>
      <c r="AY110" s="202"/>
      <c r="AZ110" s="202"/>
      <c r="BA110" s="202"/>
    </row>
    <row r="111" spans="1:53" ht="19.5" thickBot="1" x14ac:dyDescent="0.35">
      <c r="A111" s="18"/>
      <c r="B111" s="82">
        <v>5</v>
      </c>
      <c r="C111" s="587">
        <f t="shared" si="5"/>
        <v>80752105.375226438</v>
      </c>
      <c r="D111" s="588"/>
      <c r="E111" s="587">
        <f t="shared" si="6"/>
        <v>103362694.88028969</v>
      </c>
      <c r="F111" s="588"/>
      <c r="G111" s="587">
        <f t="shared" si="7"/>
        <v>22610589.505063403</v>
      </c>
      <c r="H111" s="588"/>
      <c r="I111" s="589">
        <f>+E111-G111</f>
        <v>80752105.375226289</v>
      </c>
      <c r="J111" s="590"/>
      <c r="K111" s="589">
        <f>+C111-I111</f>
        <v>1.4901161193847656E-7</v>
      </c>
      <c r="L111" s="591"/>
      <c r="M111" s="209"/>
      <c r="N111" s="18"/>
      <c r="O111" s="18"/>
      <c r="P111" s="18"/>
      <c r="Q111" s="18"/>
      <c r="AS111" s="202"/>
      <c r="AT111" s="202"/>
      <c r="AU111" s="202"/>
      <c r="AV111" s="202"/>
      <c r="AW111" s="202"/>
      <c r="AX111" s="202"/>
      <c r="AY111" s="202"/>
      <c r="AZ111" s="202"/>
      <c r="BA111" s="202"/>
    </row>
    <row r="112" spans="1:53" ht="18.75" x14ac:dyDescent="0.3">
      <c r="A112" s="18"/>
      <c r="B112" s="97"/>
      <c r="C112" s="18"/>
      <c r="D112" s="18"/>
      <c r="E112" s="209"/>
      <c r="F112" s="209"/>
      <c r="G112" s="209"/>
      <c r="H112" s="209"/>
      <c r="I112" s="209"/>
      <c r="J112" s="209"/>
      <c r="K112" s="209"/>
      <c r="L112" s="209"/>
      <c r="M112" s="209"/>
      <c r="N112" s="18"/>
      <c r="O112" s="18"/>
      <c r="P112" s="18"/>
      <c r="Q112" s="18"/>
      <c r="AS112" s="202"/>
      <c r="AT112" s="202"/>
      <c r="AU112" s="202"/>
      <c r="AV112" s="202"/>
      <c r="AW112" s="202"/>
      <c r="AX112" s="202"/>
      <c r="AY112" s="202"/>
      <c r="AZ112" s="202"/>
      <c r="BA112" s="202"/>
    </row>
    <row r="113" spans="1:53" ht="18.75" x14ac:dyDescent="0.3">
      <c r="A113" s="18"/>
      <c r="B113" s="97"/>
      <c r="C113" s="18"/>
      <c r="D113" s="18"/>
      <c r="E113" s="209"/>
      <c r="F113" s="209"/>
      <c r="G113" s="209"/>
      <c r="H113" s="209"/>
      <c r="I113" s="209"/>
      <c r="J113" s="209"/>
      <c r="K113" s="209"/>
      <c r="L113" s="209"/>
      <c r="M113" s="209"/>
      <c r="N113" s="18"/>
      <c r="O113" s="18"/>
      <c r="P113" s="18"/>
      <c r="Q113" s="18"/>
      <c r="AS113" s="202"/>
      <c r="AT113" s="202"/>
      <c r="AU113" s="202"/>
      <c r="AV113" s="202"/>
      <c r="AW113" s="202"/>
      <c r="AX113" s="202"/>
      <c r="AY113" s="202"/>
      <c r="AZ113" s="202"/>
      <c r="BA113" s="202"/>
    </row>
    <row r="114" spans="1:53" ht="26.25" x14ac:dyDescent="0.4">
      <c r="A114" s="147"/>
      <c r="B114" s="527" t="s">
        <v>175</v>
      </c>
      <c r="C114" s="527"/>
      <c r="D114" s="527"/>
      <c r="E114" s="527"/>
      <c r="F114" s="527"/>
      <c r="G114" s="527"/>
      <c r="H114" s="527"/>
      <c r="I114" s="527"/>
      <c r="J114" s="527"/>
      <c r="K114" s="527"/>
      <c r="L114" s="527"/>
      <c r="M114" s="527"/>
      <c r="N114" s="527"/>
      <c r="O114" s="527"/>
      <c r="P114" s="527"/>
      <c r="Q114" s="18"/>
      <c r="AS114" s="202"/>
      <c r="AT114" s="202"/>
      <c r="AU114" s="202"/>
      <c r="AV114" s="202"/>
      <c r="AW114" s="202"/>
      <c r="AX114" s="202"/>
      <c r="AY114" s="202"/>
      <c r="AZ114" s="202"/>
      <c r="BA114" s="202"/>
    </row>
    <row r="115" spans="1:53" ht="15.75" x14ac:dyDescent="0.25">
      <c r="A115" s="18"/>
      <c r="B115" s="18"/>
      <c r="C115" s="18"/>
      <c r="D115" s="18"/>
      <c r="E115" s="209"/>
      <c r="F115" s="209"/>
      <c r="G115" s="209"/>
      <c r="H115" s="209"/>
      <c r="I115" s="209"/>
      <c r="J115" s="209"/>
      <c r="K115" s="209"/>
      <c r="L115" s="209"/>
      <c r="M115" s="209"/>
      <c r="N115" s="18"/>
      <c r="O115" s="18"/>
      <c r="P115" s="18"/>
      <c r="Q115" s="18"/>
      <c r="AS115" s="202"/>
      <c r="AT115" s="202"/>
      <c r="AU115" s="202"/>
      <c r="AV115" s="202"/>
      <c r="AW115" s="202"/>
      <c r="AX115" s="202"/>
      <c r="AY115" s="202"/>
      <c r="AZ115" s="202"/>
      <c r="BA115" s="202"/>
    </row>
    <row r="116" spans="1:53" ht="21" x14ac:dyDescent="0.35">
      <c r="A116" s="18"/>
      <c r="B116" s="573" t="s">
        <v>176</v>
      </c>
      <c r="C116" s="573"/>
      <c r="D116" s="573"/>
      <c r="E116" s="573"/>
      <c r="F116" s="573"/>
      <c r="G116" s="573"/>
      <c r="H116" s="573"/>
      <c r="I116" s="573"/>
      <c r="J116" s="573"/>
      <c r="K116" s="573"/>
      <c r="L116" s="573"/>
      <c r="M116" s="573"/>
      <c r="N116" s="573"/>
      <c r="O116" s="573"/>
      <c r="P116" s="573"/>
      <c r="Q116" s="18"/>
      <c r="AS116" s="202"/>
      <c r="AT116" s="202"/>
      <c r="AU116" s="202"/>
      <c r="AV116" s="202"/>
      <c r="AW116" s="202"/>
      <c r="AX116" s="202"/>
      <c r="AY116" s="202"/>
      <c r="AZ116" s="202"/>
      <c r="BA116" s="202"/>
    </row>
    <row r="117" spans="1:53" ht="15.75" x14ac:dyDescent="0.25">
      <c r="A117" s="18"/>
      <c r="B117" s="574" t="s">
        <v>177</v>
      </c>
      <c r="C117" s="574"/>
      <c r="D117" s="574"/>
      <c r="E117" s="574"/>
      <c r="F117" s="574"/>
      <c r="G117" s="574"/>
      <c r="H117" s="574"/>
      <c r="I117" s="574"/>
      <c r="J117" s="574"/>
      <c r="K117" s="574"/>
      <c r="L117" s="574"/>
      <c r="M117" s="574"/>
      <c r="N117" s="574"/>
      <c r="O117" s="574"/>
      <c r="P117" s="574"/>
      <c r="Q117" s="18"/>
      <c r="AS117" s="202"/>
      <c r="AT117" s="202"/>
      <c r="AU117" s="202"/>
      <c r="AV117" s="202"/>
      <c r="AW117" s="202"/>
      <c r="AX117" s="202"/>
      <c r="AY117" s="202"/>
      <c r="AZ117" s="202"/>
      <c r="BA117" s="202"/>
    </row>
    <row r="118" spans="1:53" ht="16.5" thickBot="1" x14ac:dyDescent="0.3">
      <c r="A118" s="18"/>
      <c r="B118" s="102"/>
      <c r="C118" s="102"/>
      <c r="D118" s="102"/>
      <c r="E118" s="102"/>
      <c r="F118" s="102"/>
      <c r="G118" s="102"/>
      <c r="H118" s="18"/>
      <c r="I118" s="209"/>
      <c r="J118" s="209"/>
      <c r="K118" s="209"/>
      <c r="L118" s="209"/>
      <c r="M118" s="209"/>
      <c r="N118" s="18"/>
      <c r="O118" s="18"/>
      <c r="P118" s="18"/>
      <c r="Q118" s="18"/>
      <c r="AS118" s="202"/>
      <c r="AT118" s="202"/>
      <c r="AU118" s="202"/>
      <c r="AV118" s="202"/>
      <c r="AW118" s="202"/>
      <c r="AX118" s="202"/>
      <c r="AY118" s="202"/>
      <c r="AZ118" s="202"/>
      <c r="BA118" s="202"/>
    </row>
    <row r="119" spans="1:53" ht="15.75" x14ac:dyDescent="0.25">
      <c r="A119" s="18"/>
      <c r="B119" s="575" t="s">
        <v>178</v>
      </c>
      <c r="C119" s="576"/>
      <c r="D119" s="83" t="s">
        <v>18</v>
      </c>
      <c r="E119" s="83" t="s">
        <v>19</v>
      </c>
      <c r="F119" s="204" t="s">
        <v>20</v>
      </c>
      <c r="G119" s="204" t="s">
        <v>21</v>
      </c>
      <c r="H119" s="205" t="s">
        <v>22</v>
      </c>
      <c r="I119" s="209"/>
      <c r="J119" s="209"/>
      <c r="K119" s="209"/>
      <c r="L119" s="209"/>
      <c r="M119" s="209"/>
      <c r="N119" s="18"/>
      <c r="O119" s="18"/>
      <c r="P119" s="18"/>
      <c r="Q119" s="18"/>
      <c r="AS119" s="202"/>
      <c r="AT119" s="202"/>
      <c r="AU119" s="202"/>
      <c r="AV119" s="202"/>
      <c r="AW119" s="202"/>
      <c r="AX119" s="202"/>
      <c r="AY119" s="202"/>
      <c r="AZ119" s="202"/>
      <c r="BA119" s="202"/>
    </row>
    <row r="120" spans="1:53" ht="16.5" thickBot="1" x14ac:dyDescent="0.3">
      <c r="A120" s="18"/>
      <c r="B120" s="577"/>
      <c r="C120" s="578"/>
      <c r="D120" s="123">
        <v>8</v>
      </c>
      <c r="E120" s="124">
        <v>8</v>
      </c>
      <c r="F120" s="124">
        <v>8</v>
      </c>
      <c r="G120" s="124">
        <v>8</v>
      </c>
      <c r="H120" s="125">
        <v>8</v>
      </c>
      <c r="I120" s="209"/>
      <c r="J120" s="209"/>
      <c r="K120" s="209"/>
      <c r="L120" s="209"/>
      <c r="M120" s="209"/>
      <c r="N120" s="18"/>
      <c r="O120" s="18"/>
      <c r="P120" s="18"/>
      <c r="Q120" s="18"/>
      <c r="AS120" s="202"/>
      <c r="AT120" s="202"/>
      <c r="AU120" s="202"/>
      <c r="AV120" s="202"/>
      <c r="AW120" s="202"/>
      <c r="AX120" s="202"/>
      <c r="AY120" s="202"/>
      <c r="AZ120" s="202"/>
      <c r="BA120" s="202"/>
    </row>
    <row r="121" spans="1:53" ht="15.75" x14ac:dyDescent="0.25">
      <c r="A121" s="18"/>
      <c r="B121" s="98"/>
      <c r="C121" s="98"/>
      <c r="D121" s="99"/>
      <c r="E121" s="100"/>
      <c r="F121" s="100"/>
      <c r="G121" s="100"/>
      <c r="H121" s="100"/>
      <c r="I121" s="209"/>
      <c r="J121" s="209"/>
      <c r="K121" s="209"/>
      <c r="L121" s="209"/>
      <c r="M121" s="209"/>
      <c r="N121" s="18"/>
      <c r="O121" s="18"/>
      <c r="P121" s="18"/>
      <c r="Q121" s="18"/>
      <c r="AS121" s="202"/>
      <c r="AT121" s="202"/>
      <c r="AU121" s="202"/>
      <c r="AV121" s="202"/>
      <c r="AW121" s="202"/>
      <c r="AX121" s="202"/>
      <c r="AY121" s="202"/>
      <c r="AZ121" s="202"/>
      <c r="BA121" s="202"/>
    </row>
    <row r="122" spans="1:53" ht="16.5" thickBot="1" x14ac:dyDescent="0.3">
      <c r="A122" s="18"/>
      <c r="B122" s="18"/>
      <c r="C122" s="101"/>
      <c r="D122" s="101"/>
      <c r="E122" s="101"/>
      <c r="F122" s="101"/>
      <c r="G122" s="101"/>
      <c r="H122" s="18"/>
      <c r="I122" s="209"/>
      <c r="J122" s="209"/>
      <c r="K122" s="209"/>
      <c r="L122" s="209"/>
      <c r="M122" s="209"/>
      <c r="N122" s="18"/>
      <c r="O122" s="18"/>
      <c r="P122" s="18"/>
      <c r="Q122" s="18"/>
      <c r="AS122" s="202"/>
      <c r="AT122" s="202"/>
      <c r="AU122" s="202"/>
      <c r="AV122" s="202"/>
      <c r="AW122" s="202"/>
      <c r="AX122" s="202"/>
      <c r="AY122" s="202"/>
      <c r="AZ122" s="202"/>
      <c r="BA122" s="202"/>
    </row>
    <row r="123" spans="1:53" ht="15.75" x14ac:dyDescent="0.25">
      <c r="A123" s="18"/>
      <c r="B123" s="579" t="s">
        <v>179</v>
      </c>
      <c r="C123" s="580"/>
      <c r="D123" s="583" t="s">
        <v>180</v>
      </c>
      <c r="E123" s="583"/>
      <c r="F123" s="583"/>
      <c r="G123" s="583"/>
      <c r="H123" s="583"/>
      <c r="I123" s="583"/>
      <c r="J123" s="583"/>
      <c r="K123" s="583"/>
      <c r="L123" s="583"/>
      <c r="M123" s="584"/>
      <c r="N123" s="18"/>
      <c r="O123" s="18"/>
      <c r="P123" s="18"/>
      <c r="Q123" s="18"/>
      <c r="AS123" s="202"/>
      <c r="AT123" s="202"/>
      <c r="AU123" s="202"/>
      <c r="AV123" s="202"/>
      <c r="AW123" s="202"/>
      <c r="AX123" s="202"/>
      <c r="AY123" s="202"/>
      <c r="AZ123" s="202"/>
      <c r="BA123" s="202"/>
    </row>
    <row r="124" spans="1:53" ht="15.75" x14ac:dyDescent="0.25">
      <c r="A124" s="18"/>
      <c r="B124" s="581"/>
      <c r="C124" s="582"/>
      <c r="D124" s="585" t="s">
        <v>18</v>
      </c>
      <c r="E124" s="585"/>
      <c r="F124" s="585" t="s">
        <v>19</v>
      </c>
      <c r="G124" s="585"/>
      <c r="H124" s="585" t="s">
        <v>20</v>
      </c>
      <c r="I124" s="585"/>
      <c r="J124" s="585" t="s">
        <v>21</v>
      </c>
      <c r="K124" s="585"/>
      <c r="L124" s="585" t="s">
        <v>22</v>
      </c>
      <c r="M124" s="586"/>
      <c r="N124" s="18"/>
      <c r="O124" s="18"/>
      <c r="P124" s="18"/>
      <c r="Q124" s="18"/>
      <c r="AS124" s="202"/>
      <c r="AT124" s="202"/>
      <c r="AU124" s="202"/>
      <c r="AV124" s="202"/>
      <c r="AW124" s="202"/>
      <c r="AX124" s="202"/>
      <c r="AY124" s="202"/>
      <c r="AZ124" s="202"/>
      <c r="BA124" s="202"/>
    </row>
    <row r="125" spans="1:53" ht="15.75" x14ac:dyDescent="0.25">
      <c r="A125" s="18"/>
      <c r="B125" s="542" t="s">
        <v>181</v>
      </c>
      <c r="C125" s="543"/>
      <c r="D125" s="571">
        <v>0</v>
      </c>
      <c r="E125" s="571"/>
      <c r="F125" s="571">
        <f>+D127</f>
        <v>13397702.857142856</v>
      </c>
      <c r="G125" s="571"/>
      <c r="H125" s="571">
        <f>+F127</f>
        <v>16505969.920000002</v>
      </c>
      <c r="I125" s="571"/>
      <c r="J125" s="571">
        <f>+H127</f>
        <v>20889955.530752003</v>
      </c>
      <c r="K125" s="571"/>
      <c r="L125" s="571">
        <f>+J127</f>
        <v>27148586.207765304</v>
      </c>
      <c r="M125" s="572"/>
      <c r="N125" s="18"/>
      <c r="O125" s="18"/>
      <c r="P125" s="18"/>
      <c r="Q125" s="18"/>
      <c r="AS125" s="202"/>
      <c r="AT125" s="202"/>
      <c r="AU125" s="202"/>
      <c r="AV125" s="202"/>
      <c r="AW125" s="202"/>
      <c r="AX125" s="202"/>
      <c r="AY125" s="202"/>
      <c r="AZ125" s="202"/>
      <c r="BA125" s="202"/>
    </row>
    <row r="126" spans="1:53" ht="15.75" x14ac:dyDescent="0.25">
      <c r="A126" s="18"/>
      <c r="B126" s="485" t="s">
        <v>182</v>
      </c>
      <c r="C126" s="486"/>
      <c r="D126" s="571">
        <f>+G81</f>
        <v>602896628.57142854</v>
      </c>
      <c r="E126" s="571"/>
      <c r="F126" s="571">
        <f>+I81</f>
        <v>742768646.4000001</v>
      </c>
      <c r="G126" s="571"/>
      <c r="H126" s="571">
        <f>+K81</f>
        <v>940047998.88384008</v>
      </c>
      <c r="I126" s="571"/>
      <c r="J126" s="571">
        <f>+M81</f>
        <v>1221686379.3494387</v>
      </c>
      <c r="K126" s="571"/>
      <c r="L126" s="571">
        <f>+O81</f>
        <v>1629729630.052151</v>
      </c>
      <c r="M126" s="572"/>
      <c r="N126" s="18"/>
      <c r="O126" s="18"/>
      <c r="P126" s="18"/>
      <c r="Q126" s="18"/>
      <c r="AS126" s="202"/>
      <c r="AT126" s="202"/>
      <c r="AU126" s="202"/>
      <c r="AV126" s="202"/>
      <c r="AW126" s="202"/>
      <c r="AX126" s="202"/>
      <c r="AY126" s="202"/>
      <c r="AZ126" s="202"/>
      <c r="BA126" s="202"/>
    </row>
    <row r="127" spans="1:53" ht="15.75" x14ac:dyDescent="0.25">
      <c r="A127" s="18"/>
      <c r="B127" s="485" t="s">
        <v>183</v>
      </c>
      <c r="C127" s="486"/>
      <c r="D127" s="571">
        <f>+(G81/360)*(D120)</f>
        <v>13397702.857142856</v>
      </c>
      <c r="E127" s="571"/>
      <c r="F127" s="571">
        <f>+(I81/360)*(E120)</f>
        <v>16505969.920000002</v>
      </c>
      <c r="G127" s="571"/>
      <c r="H127" s="571">
        <f>+(K81/360)*(F120)</f>
        <v>20889955.530752003</v>
      </c>
      <c r="I127" s="571"/>
      <c r="J127" s="571">
        <f>+(M81/360)*(G120)</f>
        <v>27148586.207765304</v>
      </c>
      <c r="K127" s="571"/>
      <c r="L127" s="571">
        <f>+(O81/360)*(H120)</f>
        <v>36216214.001158908</v>
      </c>
      <c r="M127" s="572"/>
      <c r="N127" s="18"/>
      <c r="O127" s="18"/>
      <c r="P127" s="18"/>
      <c r="Q127" s="18"/>
      <c r="AS127" s="202"/>
      <c r="AT127" s="202"/>
      <c r="AU127" s="202"/>
      <c r="AV127" s="202"/>
      <c r="AW127" s="202"/>
      <c r="AX127" s="202"/>
      <c r="AY127" s="202"/>
      <c r="AZ127" s="202"/>
      <c r="BA127" s="202"/>
    </row>
    <row r="128" spans="1:53" ht="15.75" x14ac:dyDescent="0.25">
      <c r="A128" s="18"/>
      <c r="B128" s="485"/>
      <c r="C128" s="486"/>
      <c r="D128" s="571"/>
      <c r="E128" s="571"/>
      <c r="F128" s="571"/>
      <c r="G128" s="571"/>
      <c r="H128" s="571"/>
      <c r="I128" s="571"/>
      <c r="J128" s="571"/>
      <c r="K128" s="571"/>
      <c r="L128" s="571"/>
      <c r="M128" s="572"/>
      <c r="N128" s="18"/>
      <c r="O128" s="18"/>
      <c r="P128" s="18"/>
      <c r="Q128" s="18"/>
      <c r="AS128" s="202"/>
      <c r="AT128" s="202"/>
      <c r="AU128" s="202"/>
      <c r="AV128" s="202"/>
      <c r="AW128" s="202"/>
      <c r="AX128" s="202"/>
      <c r="AY128" s="202"/>
      <c r="AZ128" s="202"/>
      <c r="BA128" s="202"/>
    </row>
    <row r="129" spans="1:53" ht="16.5" thickBot="1" x14ac:dyDescent="0.3">
      <c r="A129" s="18"/>
      <c r="B129" s="538" t="s">
        <v>184</v>
      </c>
      <c r="C129" s="539"/>
      <c r="D129" s="569">
        <f>+D126+D127</f>
        <v>616294331.42857134</v>
      </c>
      <c r="E129" s="569"/>
      <c r="F129" s="569">
        <f>+F126+F127</f>
        <v>759274616.32000005</v>
      </c>
      <c r="G129" s="569"/>
      <c r="H129" s="569">
        <f>+H126+H127</f>
        <v>960937954.41459203</v>
      </c>
      <c r="I129" s="569"/>
      <c r="J129" s="569">
        <f>+J126+J127</f>
        <v>1248834965.557204</v>
      </c>
      <c r="K129" s="569"/>
      <c r="L129" s="569">
        <f>+L126+L127</f>
        <v>1665945844.0533099</v>
      </c>
      <c r="M129" s="570"/>
      <c r="N129" s="18"/>
      <c r="O129" s="18"/>
      <c r="P129" s="18"/>
      <c r="Q129" s="18"/>
      <c r="AS129" s="202"/>
      <c r="AT129" s="202"/>
      <c r="AU129" s="202"/>
      <c r="AV129" s="202"/>
      <c r="AW129" s="202"/>
      <c r="AX129" s="202"/>
      <c r="AY129" s="202"/>
      <c r="AZ129" s="202"/>
      <c r="BA129" s="202"/>
    </row>
    <row r="130" spans="1:53" ht="15.75" x14ac:dyDescent="0.25">
      <c r="A130" s="18"/>
      <c r="B130" s="103"/>
      <c r="C130" s="104"/>
      <c r="D130" s="104"/>
      <c r="E130" s="104"/>
      <c r="F130" s="104"/>
      <c r="G130" s="104"/>
      <c r="H130" s="18"/>
      <c r="I130" s="209"/>
      <c r="J130" s="209"/>
      <c r="K130" s="209"/>
      <c r="L130" s="209"/>
      <c r="M130" s="209"/>
      <c r="N130" s="18"/>
      <c r="O130" s="18"/>
      <c r="P130" s="18"/>
      <c r="Q130" s="18"/>
      <c r="AS130" s="202"/>
      <c r="AT130" s="202"/>
      <c r="AU130" s="202"/>
      <c r="AV130" s="202"/>
      <c r="AW130" s="202"/>
      <c r="AX130" s="202"/>
      <c r="AY130" s="202"/>
      <c r="AZ130" s="202"/>
      <c r="BA130" s="202"/>
    </row>
    <row r="131" spans="1:53" ht="15.75" x14ac:dyDescent="0.25">
      <c r="A131" s="18"/>
      <c r="B131" s="103"/>
      <c r="C131" s="104"/>
      <c r="D131" s="104"/>
      <c r="E131" s="104"/>
      <c r="F131" s="104"/>
      <c r="G131" s="104"/>
      <c r="H131" s="18"/>
      <c r="I131" s="209"/>
      <c r="J131" s="209"/>
      <c r="K131" s="209"/>
      <c r="L131" s="209"/>
      <c r="M131" s="209"/>
      <c r="N131" s="18"/>
      <c r="O131" s="18"/>
      <c r="P131" s="18"/>
      <c r="Q131" s="18"/>
      <c r="AS131" s="202"/>
      <c r="AT131" s="202"/>
      <c r="AU131" s="202"/>
      <c r="AV131" s="202"/>
      <c r="AW131" s="202"/>
      <c r="AX131" s="202"/>
      <c r="AY131" s="202"/>
      <c r="AZ131" s="202"/>
      <c r="BA131" s="202"/>
    </row>
    <row r="132" spans="1:53" ht="15.75" x14ac:dyDescent="0.25">
      <c r="A132" s="18"/>
      <c r="B132" s="203" t="s">
        <v>185</v>
      </c>
      <c r="C132" s="104"/>
      <c r="D132" s="104"/>
      <c r="E132" s="104"/>
      <c r="F132" s="104"/>
      <c r="G132" s="104"/>
      <c r="H132" s="18"/>
      <c r="I132" s="209"/>
      <c r="J132" s="209"/>
      <c r="K132" s="209"/>
      <c r="L132" s="209"/>
      <c r="M132" s="209"/>
      <c r="N132" s="18"/>
      <c r="O132" s="18"/>
      <c r="P132" s="18"/>
      <c r="Q132" s="18"/>
      <c r="AS132" s="202"/>
      <c r="AT132" s="202"/>
      <c r="AU132" s="202"/>
      <c r="AV132" s="202"/>
      <c r="AW132" s="202"/>
      <c r="AX132" s="202"/>
      <c r="AY132" s="202"/>
      <c r="AZ132" s="202"/>
      <c r="BA132" s="202"/>
    </row>
    <row r="133" spans="1:53" ht="15.75" x14ac:dyDescent="0.25">
      <c r="A133" s="18"/>
      <c r="B133" s="103"/>
      <c r="C133" s="104"/>
      <c r="D133" s="104"/>
      <c r="E133" s="104"/>
      <c r="F133" s="104"/>
      <c r="G133" s="104"/>
      <c r="H133" s="18"/>
      <c r="I133" s="209"/>
      <c r="J133" s="209"/>
      <c r="K133" s="209"/>
      <c r="L133" s="209"/>
      <c r="M133" s="209"/>
      <c r="N133" s="18"/>
      <c r="O133" s="18"/>
      <c r="P133" s="18"/>
      <c r="Q133" s="18"/>
      <c r="AS133" s="202"/>
      <c r="AT133" s="202"/>
      <c r="AU133" s="202"/>
      <c r="AV133" s="202"/>
      <c r="AW133" s="202"/>
      <c r="AX133" s="202"/>
      <c r="AY133" s="202"/>
      <c r="AZ133" s="202"/>
      <c r="BA133" s="202"/>
    </row>
    <row r="134" spans="1:53" ht="15.75" x14ac:dyDescent="0.25">
      <c r="A134" s="18"/>
      <c r="B134" s="18"/>
      <c r="C134" s="18"/>
      <c r="D134" s="564" t="s">
        <v>186</v>
      </c>
      <c r="E134" s="564"/>
      <c r="F134" s="565">
        <v>0</v>
      </c>
      <c r="G134" s="18"/>
      <c r="H134" s="566" t="s">
        <v>187</v>
      </c>
      <c r="I134" s="566"/>
      <c r="J134" s="567">
        <v>0.25</v>
      </c>
      <c r="K134" s="18"/>
      <c r="L134" s="568" t="s">
        <v>188</v>
      </c>
      <c r="M134" s="568"/>
      <c r="N134" s="567">
        <v>0.33</v>
      </c>
      <c r="O134" s="18"/>
      <c r="P134" s="18"/>
      <c r="Q134" s="18"/>
      <c r="AS134" s="202"/>
      <c r="AT134" s="202"/>
      <c r="AU134" s="202"/>
      <c r="AV134" s="202"/>
      <c r="AW134" s="202"/>
      <c r="AX134" s="202"/>
      <c r="AY134" s="202"/>
      <c r="AZ134" s="202"/>
      <c r="BA134" s="202"/>
    </row>
    <row r="135" spans="1:53" ht="15.75" x14ac:dyDescent="0.25">
      <c r="A135" s="18"/>
      <c r="B135" s="103"/>
      <c r="C135" s="104"/>
      <c r="D135" s="564"/>
      <c r="E135" s="564"/>
      <c r="F135" s="565"/>
      <c r="G135" s="104"/>
      <c r="H135" s="566"/>
      <c r="I135" s="566"/>
      <c r="J135" s="567"/>
      <c r="K135" s="209"/>
      <c r="L135" s="568"/>
      <c r="M135" s="568"/>
      <c r="N135" s="567"/>
      <c r="O135" s="18"/>
      <c r="P135" s="18"/>
      <c r="Q135" s="18"/>
      <c r="AS135" s="202"/>
      <c r="AT135" s="202"/>
      <c r="AU135" s="202"/>
      <c r="AV135" s="202"/>
      <c r="AW135" s="202"/>
      <c r="AX135" s="202"/>
      <c r="AY135" s="202"/>
      <c r="AZ135" s="202"/>
      <c r="BA135" s="202"/>
    </row>
    <row r="136" spans="1:53" ht="15.75" x14ac:dyDescent="0.25">
      <c r="A136" s="18"/>
      <c r="B136" s="103"/>
      <c r="C136" s="104"/>
      <c r="D136" s="104"/>
      <c r="E136" s="104"/>
      <c r="F136" s="104"/>
      <c r="G136" s="104"/>
      <c r="H136" s="18"/>
      <c r="I136" s="209"/>
      <c r="J136" s="209"/>
      <c r="K136" s="209"/>
      <c r="L136" s="209"/>
      <c r="M136" s="209"/>
      <c r="N136" s="18"/>
      <c r="O136" s="18"/>
      <c r="P136" s="18"/>
      <c r="Q136" s="18"/>
      <c r="AS136" s="202"/>
      <c r="AT136" s="202"/>
      <c r="AU136" s="202"/>
      <c r="AV136" s="202"/>
      <c r="AW136" s="202"/>
      <c r="AX136" s="202"/>
      <c r="AY136" s="202"/>
      <c r="AZ136" s="202"/>
      <c r="BA136" s="202"/>
    </row>
    <row r="137" spans="1:53" ht="16.5" thickBot="1" x14ac:dyDescent="0.3">
      <c r="A137" s="18"/>
      <c r="B137" s="103"/>
      <c r="C137" s="104"/>
      <c r="D137" s="104"/>
      <c r="E137" s="104"/>
      <c r="F137" s="104"/>
      <c r="G137" s="104"/>
      <c r="H137" s="18"/>
      <c r="I137" s="209"/>
      <c r="J137" s="209"/>
      <c r="K137" s="209"/>
      <c r="L137" s="209"/>
      <c r="M137" s="209"/>
      <c r="N137" s="18"/>
      <c r="O137" s="18"/>
      <c r="P137" s="18"/>
      <c r="Q137" s="18"/>
      <c r="AS137" s="202"/>
      <c r="AT137" s="202"/>
      <c r="AU137" s="202"/>
      <c r="AV137" s="202"/>
      <c r="AW137" s="202"/>
      <c r="AX137" s="202"/>
      <c r="AY137" s="202"/>
      <c r="AZ137" s="202"/>
      <c r="BA137" s="202"/>
    </row>
    <row r="138" spans="1:53" ht="16.5" thickBot="1" x14ac:dyDescent="0.3">
      <c r="A138" s="18"/>
      <c r="B138" s="557"/>
      <c r="C138" s="557"/>
      <c r="D138" s="557"/>
      <c r="E138" s="557"/>
      <c r="F138" s="557"/>
      <c r="G138" s="558" t="s">
        <v>189</v>
      </c>
      <c r="H138" s="559"/>
      <c r="I138" s="559"/>
      <c r="J138" s="559"/>
      <c r="K138" s="559"/>
      <c r="L138" s="559"/>
      <c r="M138" s="559"/>
      <c r="N138" s="559"/>
      <c r="O138" s="559"/>
      <c r="P138" s="560"/>
      <c r="Q138" s="18"/>
      <c r="AS138" s="202"/>
      <c r="AT138" s="202"/>
      <c r="AU138" s="202"/>
      <c r="AV138" s="202"/>
      <c r="AW138" s="202"/>
      <c r="AX138" s="202"/>
      <c r="AY138" s="202"/>
      <c r="AZ138" s="202"/>
      <c r="BA138" s="202"/>
    </row>
    <row r="139" spans="1:53" ht="15.75" x14ac:dyDescent="0.25">
      <c r="A139" s="19"/>
      <c r="B139" s="561" t="s">
        <v>190</v>
      </c>
      <c r="C139" s="562"/>
      <c r="D139" s="562"/>
      <c r="E139" s="562" t="s">
        <v>191</v>
      </c>
      <c r="F139" s="562"/>
      <c r="G139" s="562" t="s">
        <v>18</v>
      </c>
      <c r="H139" s="562"/>
      <c r="I139" s="562" t="s">
        <v>19</v>
      </c>
      <c r="J139" s="562"/>
      <c r="K139" s="562" t="s">
        <v>20</v>
      </c>
      <c r="L139" s="562"/>
      <c r="M139" s="562" t="s">
        <v>21</v>
      </c>
      <c r="N139" s="562"/>
      <c r="O139" s="562" t="s">
        <v>22</v>
      </c>
      <c r="P139" s="563"/>
      <c r="Q139" s="19"/>
      <c r="AS139" s="144"/>
      <c r="AT139" s="202"/>
      <c r="AU139" s="202"/>
      <c r="AV139" s="202"/>
      <c r="AW139" s="202"/>
      <c r="AX139" s="202"/>
      <c r="AY139" s="202"/>
      <c r="AZ139" s="202"/>
      <c r="BA139" s="144"/>
    </row>
    <row r="140" spans="1:53" ht="15.75" x14ac:dyDescent="0.25">
      <c r="A140" s="18"/>
      <c r="B140" s="542" t="s">
        <v>192</v>
      </c>
      <c r="C140" s="543"/>
      <c r="D140" s="543"/>
      <c r="E140" s="536"/>
      <c r="F140" s="536"/>
      <c r="G140" s="536"/>
      <c r="H140" s="536"/>
      <c r="I140" s="536"/>
      <c r="J140" s="536"/>
      <c r="K140" s="536"/>
      <c r="L140" s="536"/>
      <c r="M140" s="536"/>
      <c r="N140" s="536"/>
      <c r="O140" s="536"/>
      <c r="P140" s="537"/>
      <c r="Q140" s="18"/>
      <c r="AS140" s="202"/>
      <c r="AT140" s="202"/>
      <c r="AU140" s="202"/>
      <c r="AV140" s="202"/>
      <c r="AW140" s="202"/>
      <c r="AX140" s="202"/>
      <c r="AY140" s="202"/>
      <c r="AZ140" s="202"/>
      <c r="BA140" s="202"/>
    </row>
    <row r="141" spans="1:53" ht="15.75" x14ac:dyDescent="0.25">
      <c r="A141" s="18"/>
      <c r="B141" s="485" t="str">
        <f>B129</f>
        <v>Ingreso por ventas</v>
      </c>
      <c r="C141" s="486"/>
      <c r="D141" s="486"/>
      <c r="E141" s="536"/>
      <c r="F141" s="536"/>
      <c r="G141" s="536">
        <f>+$D$129</f>
        <v>616294331.42857134</v>
      </c>
      <c r="H141" s="536"/>
      <c r="I141" s="555">
        <f>+$F$129</f>
        <v>759274616.32000005</v>
      </c>
      <c r="J141" s="556"/>
      <c r="K141" s="555">
        <f>+$H$129</f>
        <v>960937954.41459203</v>
      </c>
      <c r="L141" s="556"/>
      <c r="M141" s="555">
        <f>+$J$129</f>
        <v>1248834965.557204</v>
      </c>
      <c r="N141" s="556"/>
      <c r="O141" s="536">
        <f>+$L$129</f>
        <v>1665945844.0533099</v>
      </c>
      <c r="P141" s="537"/>
      <c r="Q141" s="18"/>
      <c r="AS141" s="202"/>
      <c r="AT141" s="202"/>
      <c r="AU141" s="202"/>
      <c r="AV141" s="202"/>
      <c r="AW141" s="202"/>
      <c r="AX141" s="202"/>
      <c r="AY141" s="202"/>
      <c r="AZ141" s="202"/>
      <c r="BA141" s="202"/>
    </row>
    <row r="142" spans="1:53" ht="15.75" x14ac:dyDescent="0.25">
      <c r="A142" s="18"/>
      <c r="B142" s="485" t="s">
        <v>193</v>
      </c>
      <c r="C142" s="486"/>
      <c r="D142" s="486"/>
      <c r="E142" s="536"/>
      <c r="F142" s="536"/>
      <c r="G142" s="536">
        <v>0</v>
      </c>
      <c r="H142" s="536"/>
      <c r="I142" s="536">
        <v>0</v>
      </c>
      <c r="J142" s="536"/>
      <c r="K142" s="536">
        <v>0</v>
      </c>
      <c r="L142" s="536"/>
      <c r="M142" s="536">
        <v>0</v>
      </c>
      <c r="N142" s="536"/>
      <c r="O142" s="536">
        <f>+E49</f>
        <v>278008000</v>
      </c>
      <c r="P142" s="537"/>
      <c r="Q142" s="18"/>
      <c r="AS142" s="202"/>
      <c r="AT142" s="202"/>
      <c r="AU142" s="202"/>
      <c r="AV142" s="202"/>
      <c r="AW142" s="202"/>
      <c r="AX142" s="202"/>
      <c r="AY142" s="202"/>
      <c r="AZ142" s="202"/>
      <c r="BA142" s="202"/>
    </row>
    <row r="143" spans="1:53" ht="15.75" x14ac:dyDescent="0.25">
      <c r="A143" s="18"/>
      <c r="B143" s="485" t="s">
        <v>194</v>
      </c>
      <c r="C143" s="486"/>
      <c r="D143" s="486"/>
      <c r="E143" s="536">
        <f>+F90+F91+F93</f>
        <v>392572453.96510291</v>
      </c>
      <c r="F143" s="536"/>
      <c r="G143" s="536">
        <v>0</v>
      </c>
      <c r="H143" s="536"/>
      <c r="I143" s="536">
        <v>0</v>
      </c>
      <c r="J143" s="536"/>
      <c r="K143" s="536">
        <v>0</v>
      </c>
      <c r="L143" s="536"/>
      <c r="M143" s="536">
        <v>0</v>
      </c>
      <c r="N143" s="536"/>
      <c r="O143" s="536">
        <v>0</v>
      </c>
      <c r="P143" s="537"/>
      <c r="Q143" s="18"/>
      <c r="AS143" s="202"/>
      <c r="AT143" s="202"/>
      <c r="AU143" s="202"/>
      <c r="AV143" s="202"/>
      <c r="AW143" s="202"/>
      <c r="AX143" s="202"/>
      <c r="AY143" s="202"/>
      <c r="AZ143" s="202"/>
      <c r="BA143" s="202"/>
    </row>
    <row r="144" spans="1:53" ht="15.75" x14ac:dyDescent="0.25">
      <c r="A144" s="18"/>
      <c r="B144" s="485" t="s">
        <v>195</v>
      </c>
      <c r="C144" s="486"/>
      <c r="D144" s="486"/>
      <c r="E144" s="536">
        <f>+F92</f>
        <v>261714969.31006861</v>
      </c>
      <c r="F144" s="536"/>
      <c r="G144" s="536"/>
      <c r="H144" s="536"/>
      <c r="I144" s="536"/>
      <c r="J144" s="536"/>
      <c r="K144" s="536"/>
      <c r="L144" s="536"/>
      <c r="M144" s="536"/>
      <c r="N144" s="536"/>
      <c r="O144" s="536"/>
      <c r="P144" s="537"/>
      <c r="Q144" s="18"/>
      <c r="AS144" s="202"/>
      <c r="AT144" s="202"/>
      <c r="AU144" s="202"/>
      <c r="AV144" s="202"/>
      <c r="AW144" s="202"/>
      <c r="AX144" s="202"/>
      <c r="AY144" s="202"/>
      <c r="AZ144" s="202"/>
      <c r="BA144" s="202"/>
    </row>
    <row r="145" spans="1:53" ht="15.75" x14ac:dyDescent="0.25">
      <c r="A145" s="18"/>
      <c r="B145" s="542" t="s">
        <v>196</v>
      </c>
      <c r="C145" s="543"/>
      <c r="D145" s="543"/>
      <c r="E145" s="553">
        <f>SUM(E141:F144)</f>
        <v>654287423.27517152</v>
      </c>
      <c r="F145" s="553"/>
      <c r="G145" s="553">
        <f>SUM(G141:H144)</f>
        <v>616294331.42857134</v>
      </c>
      <c r="H145" s="553"/>
      <c r="I145" s="553">
        <f>SUM(I141:J144)</f>
        <v>759274616.32000005</v>
      </c>
      <c r="J145" s="553"/>
      <c r="K145" s="553">
        <f>SUM(K141:L144)</f>
        <v>960937954.41459203</v>
      </c>
      <c r="L145" s="553"/>
      <c r="M145" s="553">
        <f>SUM(M141:N144)</f>
        <v>1248834965.557204</v>
      </c>
      <c r="N145" s="553"/>
      <c r="O145" s="553">
        <f>SUM(O141:P144)</f>
        <v>1943953844.0533099</v>
      </c>
      <c r="P145" s="554"/>
      <c r="Q145" s="18"/>
      <c r="AS145" s="202"/>
      <c r="AT145" s="202"/>
      <c r="AU145" s="202"/>
      <c r="AV145" s="202"/>
      <c r="AW145" s="202"/>
      <c r="AX145" s="202"/>
      <c r="AY145" s="202"/>
      <c r="AZ145" s="202"/>
      <c r="BA145" s="202"/>
    </row>
    <row r="146" spans="1:53" ht="15.75" x14ac:dyDescent="0.25">
      <c r="A146" s="18"/>
      <c r="B146" s="485"/>
      <c r="C146" s="486"/>
      <c r="D146" s="486"/>
      <c r="E146" s="536"/>
      <c r="F146" s="536"/>
      <c r="G146" s="536"/>
      <c r="H146" s="536"/>
      <c r="I146" s="536"/>
      <c r="J146" s="536"/>
      <c r="K146" s="536"/>
      <c r="L146" s="536"/>
      <c r="M146" s="536"/>
      <c r="N146" s="536"/>
      <c r="O146" s="536"/>
      <c r="P146" s="537"/>
      <c r="Q146" s="18"/>
      <c r="AS146" s="202"/>
      <c r="AT146" s="202"/>
      <c r="AU146" s="202"/>
      <c r="AV146" s="202"/>
      <c r="AW146" s="202"/>
      <c r="AX146" s="202"/>
      <c r="AY146" s="202"/>
      <c r="AZ146" s="202"/>
      <c r="BA146" s="202"/>
    </row>
    <row r="147" spans="1:53" ht="15.75" x14ac:dyDescent="0.25">
      <c r="A147" s="18"/>
      <c r="B147" s="542" t="s">
        <v>197</v>
      </c>
      <c r="C147" s="543"/>
      <c r="D147" s="543"/>
      <c r="E147" s="536"/>
      <c r="F147" s="536"/>
      <c r="G147" s="536"/>
      <c r="H147" s="536"/>
      <c r="I147" s="536"/>
      <c r="J147" s="536"/>
      <c r="K147" s="536"/>
      <c r="L147" s="536"/>
      <c r="M147" s="536"/>
      <c r="N147" s="536"/>
      <c r="O147" s="536"/>
      <c r="P147" s="537"/>
      <c r="Q147" s="18"/>
      <c r="AS147" s="202"/>
      <c r="AT147" s="202"/>
      <c r="AU147" s="202"/>
      <c r="AV147" s="202"/>
      <c r="AW147" s="202"/>
      <c r="AX147" s="202"/>
      <c r="AY147" s="202"/>
      <c r="AZ147" s="202"/>
      <c r="BA147" s="202"/>
    </row>
    <row r="148" spans="1:53" ht="15.75" x14ac:dyDescent="0.25">
      <c r="A148" s="18"/>
      <c r="B148" s="485" t="s">
        <v>198</v>
      </c>
      <c r="C148" s="486"/>
      <c r="D148" s="486"/>
      <c r="E148" s="536"/>
      <c r="F148" s="536"/>
      <c r="G148" s="545">
        <f>+G61</f>
        <v>659166980.57142866</v>
      </c>
      <c r="H148" s="545"/>
      <c r="I148" s="545">
        <f>+I61</f>
        <v>756771847.79059207</v>
      </c>
      <c r="J148" s="545"/>
      <c r="K148" s="545">
        <f t="shared" ref="K148" si="8">+K61</f>
        <v>870162094.50960243</v>
      </c>
      <c r="L148" s="545"/>
      <c r="M148" s="545">
        <f t="shared" ref="M148" si="9">+M61</f>
        <v>1011681787.7188598</v>
      </c>
      <c r="N148" s="545"/>
      <c r="O148" s="545">
        <f t="shared" ref="O148" si="10">+O61</f>
        <v>1163567397.4956181</v>
      </c>
      <c r="P148" s="545"/>
      <c r="Q148" s="18"/>
      <c r="AS148" s="202"/>
      <c r="AT148" s="202"/>
      <c r="AU148" s="202"/>
      <c r="AV148" s="202"/>
      <c r="AW148" s="202"/>
      <c r="AX148" s="202"/>
      <c r="AY148" s="202"/>
      <c r="AZ148" s="202"/>
      <c r="BA148" s="202"/>
    </row>
    <row r="149" spans="1:53" ht="15.75" x14ac:dyDescent="0.25">
      <c r="A149" s="18"/>
      <c r="B149" s="485" t="s">
        <v>199</v>
      </c>
      <c r="C149" s="486"/>
      <c r="D149" s="486"/>
      <c r="E149" s="536"/>
      <c r="F149" s="536"/>
      <c r="G149" s="545">
        <f>+'ANALISIS FINANCIERO'!G135</f>
        <v>133437620.43960001</v>
      </c>
      <c r="H149" s="545"/>
      <c r="I149" s="545">
        <f>+'ANALISIS FINANCIERO'!H135</f>
        <v>138241374.77542561</v>
      </c>
      <c r="J149" s="545"/>
      <c r="K149" s="545">
        <f>+'ANALISIS FINANCIERO'!I135</f>
        <v>143771029.76644263</v>
      </c>
      <c r="L149" s="545"/>
      <c r="M149" s="545">
        <f>+'ANALISIS FINANCIERO'!J135</f>
        <v>146083386.24196261</v>
      </c>
      <c r="N149" s="545"/>
      <c r="O149" s="545">
        <f>+'ANALISIS FINANCIERO'!K135</f>
        <v>151926721.69164115</v>
      </c>
      <c r="P149" s="546"/>
      <c r="Q149" s="18"/>
      <c r="AS149" s="202"/>
      <c r="AT149" s="202"/>
      <c r="AU149" s="202"/>
      <c r="AV149" s="202"/>
      <c r="AW149" s="202"/>
      <c r="AX149" s="202"/>
      <c r="AY149" s="202"/>
      <c r="AZ149" s="202"/>
      <c r="BA149" s="202"/>
    </row>
    <row r="150" spans="1:53" ht="15.75" x14ac:dyDescent="0.25">
      <c r="A150" s="18"/>
      <c r="B150" s="485" t="s">
        <v>200</v>
      </c>
      <c r="C150" s="486"/>
      <c r="D150" s="486"/>
      <c r="E150" s="536"/>
      <c r="F150" s="536"/>
      <c r="G150" s="545">
        <f>+'ANALISIS FINANCIERO'!G137</f>
        <v>45819938.640000001</v>
      </c>
      <c r="H150" s="545"/>
      <c r="I150" s="550">
        <f>+'ANALISIS FINANCIERO'!H137</f>
        <v>47469456.431040004</v>
      </c>
      <c r="J150" s="551"/>
      <c r="K150" s="550">
        <f>+'ANALISIS FINANCIERO'!I137</f>
        <v>49368234.688281596</v>
      </c>
      <c r="L150" s="551"/>
      <c r="M150" s="550">
        <f>+'ANALISIS FINANCIERO'!J137</f>
        <v>49368234.688281596</v>
      </c>
      <c r="N150" s="551"/>
      <c r="O150" s="550">
        <f>+'ANALISIS FINANCIERO'!K137</f>
        <v>51342964.075812861</v>
      </c>
      <c r="P150" s="552"/>
      <c r="Q150" s="18"/>
      <c r="AS150" s="202"/>
      <c r="AT150" s="202"/>
      <c r="AU150" s="202"/>
      <c r="AV150" s="202"/>
      <c r="AW150" s="202"/>
      <c r="AX150" s="202"/>
      <c r="AY150" s="202"/>
      <c r="AZ150" s="202"/>
      <c r="BA150" s="202"/>
    </row>
    <row r="151" spans="1:53" ht="15.75" x14ac:dyDescent="0.25">
      <c r="A151" s="18"/>
      <c r="B151" s="485" t="s">
        <v>308</v>
      </c>
      <c r="C151" s="486"/>
      <c r="D151" s="486"/>
      <c r="E151" s="536"/>
      <c r="F151" s="536"/>
      <c r="G151" s="545">
        <f>+G107</f>
        <v>73280191.406819224</v>
      </c>
      <c r="H151" s="545"/>
      <c r="I151" s="545">
        <f>+G108</f>
        <v>64857090.434247494</v>
      </c>
      <c r="J151" s="545"/>
      <c r="K151" s="545">
        <f>+G109</f>
        <v>54075521.189355679</v>
      </c>
      <c r="L151" s="545"/>
      <c r="M151" s="545">
        <f>+G110</f>
        <v>40275112.555894159</v>
      </c>
      <c r="N151" s="545"/>
      <c r="O151" s="545">
        <f>+G111</f>
        <v>22610589.505063403</v>
      </c>
      <c r="P151" s="546"/>
      <c r="Q151" s="18"/>
      <c r="AS151" s="202"/>
      <c r="AT151" s="202"/>
      <c r="AU151" s="202"/>
      <c r="AV151" s="202"/>
      <c r="AW151" s="202"/>
      <c r="AX151" s="202"/>
      <c r="AY151" s="202"/>
      <c r="AZ151" s="202"/>
      <c r="BA151" s="202"/>
    </row>
    <row r="152" spans="1:53" ht="15.75" x14ac:dyDescent="0.25">
      <c r="A152" s="18"/>
      <c r="B152" s="485" t="s">
        <v>201</v>
      </c>
      <c r="C152" s="486"/>
      <c r="D152" s="486"/>
      <c r="E152" s="536"/>
      <c r="F152" s="536"/>
      <c r="G152" s="545">
        <f>+I107</f>
        <v>30082503.473470464</v>
      </c>
      <c r="H152" s="545"/>
      <c r="I152" s="545">
        <f>+I108</f>
        <v>38505604.446042195</v>
      </c>
      <c r="J152" s="545"/>
      <c r="K152" s="545">
        <f>+I109</f>
        <v>49287173.69093401</v>
      </c>
      <c r="L152" s="545"/>
      <c r="M152" s="545">
        <f>+I110</f>
        <v>63087582.32439553</v>
      </c>
      <c r="N152" s="545"/>
      <c r="O152" s="545">
        <f>+I111</f>
        <v>80752105.375226289</v>
      </c>
      <c r="P152" s="546"/>
      <c r="Q152" s="18"/>
      <c r="AS152" s="202"/>
      <c r="AT152" s="202"/>
      <c r="AU152" s="202"/>
      <c r="AV152" s="202"/>
      <c r="AW152" s="202"/>
      <c r="AX152" s="202"/>
      <c r="AY152" s="202"/>
      <c r="AZ152" s="202"/>
      <c r="BA152" s="202"/>
    </row>
    <row r="153" spans="1:53" ht="15.75" x14ac:dyDescent="0.25">
      <c r="A153" s="18"/>
      <c r="B153" s="485" t="s">
        <v>202</v>
      </c>
      <c r="C153" s="486"/>
      <c r="D153" s="486"/>
      <c r="E153" s="545"/>
      <c r="F153" s="545"/>
      <c r="G153" s="545">
        <f>+G47</f>
        <v>19230000</v>
      </c>
      <c r="H153" s="545"/>
      <c r="I153" s="545">
        <f>+H47</f>
        <v>532000</v>
      </c>
      <c r="J153" s="545"/>
      <c r="K153" s="545">
        <f>+I47</f>
        <v>0</v>
      </c>
      <c r="L153" s="545"/>
      <c r="M153" s="545">
        <f>+J47</f>
        <v>140000</v>
      </c>
      <c r="N153" s="545"/>
      <c r="O153" s="545">
        <f>+K47</f>
        <v>540000</v>
      </c>
      <c r="P153" s="546"/>
      <c r="Q153" s="18"/>
      <c r="AS153" s="202"/>
      <c r="AT153" s="202"/>
      <c r="AU153" s="202"/>
      <c r="AV153" s="202"/>
      <c r="AW153" s="202"/>
      <c r="AX153" s="202"/>
      <c r="AY153" s="202"/>
      <c r="AZ153" s="202"/>
      <c r="BA153" s="202"/>
    </row>
    <row r="154" spans="1:53" ht="15.75" x14ac:dyDescent="0.25">
      <c r="A154" s="18"/>
      <c r="B154" s="542" t="s">
        <v>203</v>
      </c>
      <c r="C154" s="543"/>
      <c r="D154" s="543"/>
      <c r="E154" s="547">
        <f>SUM(E148:F152)</f>
        <v>0</v>
      </c>
      <c r="F154" s="548"/>
      <c r="G154" s="547">
        <f>SUM(G148:H152)</f>
        <v>941787234.53131831</v>
      </c>
      <c r="H154" s="548"/>
      <c r="I154" s="547">
        <f>SUM(I148:J152)</f>
        <v>1045845373.8773474</v>
      </c>
      <c r="J154" s="548"/>
      <c r="K154" s="547">
        <f>SUM(K148:L152)</f>
        <v>1166664053.8446162</v>
      </c>
      <c r="L154" s="548"/>
      <c r="M154" s="547">
        <f>SUM(M148:N152)</f>
        <v>1310496103.5293934</v>
      </c>
      <c r="N154" s="548"/>
      <c r="O154" s="547">
        <f>SUM(O148:P152)</f>
        <v>1470199778.1433616</v>
      </c>
      <c r="P154" s="549"/>
      <c r="Q154" s="18"/>
      <c r="AS154" s="202"/>
      <c r="AT154" s="202"/>
      <c r="AU154" s="202"/>
      <c r="AV154" s="202"/>
      <c r="AW154" s="202"/>
      <c r="AX154" s="202"/>
      <c r="AY154" s="202"/>
      <c r="AZ154" s="202"/>
      <c r="BA154" s="202"/>
    </row>
    <row r="155" spans="1:53" ht="15.75" x14ac:dyDescent="0.25">
      <c r="A155" s="18"/>
      <c r="B155" s="485"/>
      <c r="C155" s="486"/>
      <c r="D155" s="486"/>
      <c r="E155" s="536"/>
      <c r="F155" s="536"/>
      <c r="G155" s="536"/>
      <c r="H155" s="536"/>
      <c r="I155" s="536"/>
      <c r="J155" s="536"/>
      <c r="K155" s="536"/>
      <c r="L155" s="536"/>
      <c r="M155" s="536"/>
      <c r="N155" s="536"/>
      <c r="O155" s="536"/>
      <c r="P155" s="537"/>
      <c r="Q155" s="18"/>
      <c r="AS155" s="202"/>
      <c r="AT155" s="202"/>
      <c r="AU155" s="202"/>
      <c r="AV155" s="202"/>
      <c r="AW155" s="202"/>
      <c r="AX155" s="202"/>
      <c r="AY155" s="202"/>
      <c r="AZ155" s="202"/>
      <c r="BA155" s="202"/>
    </row>
    <row r="156" spans="1:53" ht="15.75" x14ac:dyDescent="0.25">
      <c r="A156" s="18"/>
      <c r="B156" s="542" t="s">
        <v>204</v>
      </c>
      <c r="C156" s="543"/>
      <c r="D156" s="543"/>
      <c r="E156" s="536"/>
      <c r="F156" s="536"/>
      <c r="G156" s="536">
        <f>+G145-G154</f>
        <v>-325492903.10274696</v>
      </c>
      <c r="H156" s="536"/>
      <c r="I156" s="536">
        <f>+I145-I154</f>
        <v>-286570757.5573473</v>
      </c>
      <c r="J156" s="536"/>
      <c r="K156" s="536">
        <f>+K145-K154</f>
        <v>-205726099.43002415</v>
      </c>
      <c r="L156" s="536"/>
      <c r="M156" s="536">
        <f>+M145-M154</f>
        <v>-61661137.972189426</v>
      </c>
      <c r="N156" s="536"/>
      <c r="O156" s="536">
        <f>+O145-O154</f>
        <v>473754065.90994835</v>
      </c>
      <c r="P156" s="537"/>
      <c r="Q156" s="18"/>
      <c r="AS156" s="202"/>
      <c r="AT156" s="202"/>
      <c r="AU156" s="202"/>
      <c r="AV156" s="202"/>
      <c r="AW156" s="202"/>
      <c r="AX156" s="202"/>
      <c r="AY156" s="202"/>
      <c r="AZ156" s="202"/>
      <c r="BA156" s="202"/>
    </row>
    <row r="157" spans="1:53" ht="15.75" x14ac:dyDescent="0.25">
      <c r="A157" s="18"/>
      <c r="B157" s="485" t="s">
        <v>205</v>
      </c>
      <c r="C157" s="486"/>
      <c r="D157" s="486"/>
      <c r="E157" s="536"/>
      <c r="F157" s="536"/>
      <c r="G157" s="544">
        <v>0</v>
      </c>
      <c r="H157" s="544"/>
      <c r="I157" s="544">
        <f>+I156*0.33</f>
        <v>-94568349.993924618</v>
      </c>
      <c r="J157" s="544"/>
      <c r="K157" s="544">
        <f>+K156*0.33</f>
        <v>-67889612.811907977</v>
      </c>
      <c r="L157" s="544"/>
      <c r="M157" s="544">
        <f>+M156*0.33</f>
        <v>-20348175.530822512</v>
      </c>
      <c r="N157" s="544"/>
      <c r="O157" s="544">
        <f>+O156*0.33</f>
        <v>156338841.75028297</v>
      </c>
      <c r="P157" s="544"/>
      <c r="Q157" s="18"/>
      <c r="AS157" s="202"/>
      <c r="AT157" s="202"/>
      <c r="AU157" s="202"/>
      <c r="AV157" s="202"/>
      <c r="AW157" s="202"/>
      <c r="AX157" s="202"/>
      <c r="AY157" s="202"/>
      <c r="AZ157" s="202"/>
      <c r="BA157" s="202"/>
    </row>
    <row r="158" spans="1:53" ht="15.75" x14ac:dyDescent="0.25">
      <c r="A158" s="18"/>
      <c r="B158" s="542" t="s">
        <v>206</v>
      </c>
      <c r="C158" s="543"/>
      <c r="D158" s="543"/>
      <c r="E158" s="536"/>
      <c r="F158" s="536"/>
      <c r="G158" s="536">
        <f>+G156-G157</f>
        <v>-325492903.10274696</v>
      </c>
      <c r="H158" s="536"/>
      <c r="I158" s="536">
        <f>+I156-I157</f>
        <v>-192002407.56342268</v>
      </c>
      <c r="J158" s="536"/>
      <c r="K158" s="536">
        <f>+K156-K157</f>
        <v>-137836486.61811617</v>
      </c>
      <c r="L158" s="536"/>
      <c r="M158" s="536">
        <f>+M156-M157</f>
        <v>-41312962.441366911</v>
      </c>
      <c r="N158" s="536"/>
      <c r="O158" s="536">
        <f>+O156-O157</f>
        <v>317415224.15966535</v>
      </c>
      <c r="P158" s="537"/>
      <c r="Q158" s="18"/>
      <c r="AS158" s="202"/>
      <c r="AT158" s="202"/>
      <c r="AU158" s="202"/>
      <c r="AV158" s="202"/>
      <c r="AW158" s="202"/>
      <c r="AX158" s="202"/>
      <c r="AY158" s="202"/>
      <c r="AZ158" s="202"/>
      <c r="BA158" s="202"/>
    </row>
    <row r="159" spans="1:53" ht="15.75" x14ac:dyDescent="0.25">
      <c r="A159" s="18"/>
      <c r="B159" s="485"/>
      <c r="C159" s="486"/>
      <c r="D159" s="486"/>
      <c r="E159" s="536"/>
      <c r="F159" s="536"/>
      <c r="G159" s="536"/>
      <c r="H159" s="536"/>
      <c r="I159" s="536"/>
      <c r="J159" s="536"/>
      <c r="K159" s="536"/>
      <c r="L159" s="536"/>
      <c r="M159" s="536"/>
      <c r="N159" s="536"/>
      <c r="O159" s="536"/>
      <c r="P159" s="537"/>
      <c r="Q159" s="18"/>
      <c r="AS159" s="202"/>
      <c r="AT159" s="202"/>
      <c r="AU159" s="202"/>
      <c r="AV159" s="202"/>
      <c r="AW159" s="202"/>
      <c r="AX159" s="202"/>
      <c r="AY159" s="202"/>
      <c r="AZ159" s="202"/>
      <c r="BA159" s="202"/>
    </row>
    <row r="160" spans="1:53" ht="15.75" x14ac:dyDescent="0.25">
      <c r="A160" s="18"/>
      <c r="B160" s="542" t="s">
        <v>207</v>
      </c>
      <c r="C160" s="543"/>
      <c r="D160" s="543"/>
      <c r="E160" s="536">
        <f>-F87</f>
        <v>-654287423.27517152</v>
      </c>
      <c r="F160" s="536"/>
      <c r="G160" s="536"/>
      <c r="H160" s="536"/>
      <c r="I160" s="536"/>
      <c r="J160" s="536"/>
      <c r="K160" s="536"/>
      <c r="L160" s="536"/>
      <c r="M160" s="536"/>
      <c r="N160" s="536"/>
      <c r="O160" s="536"/>
      <c r="P160" s="537"/>
      <c r="Q160" s="18"/>
      <c r="AS160" s="202"/>
      <c r="AT160" s="202"/>
      <c r="AU160" s="202"/>
      <c r="AV160" s="202"/>
      <c r="AW160" s="202"/>
      <c r="AX160" s="202"/>
      <c r="AY160" s="202"/>
      <c r="AZ160" s="202"/>
      <c r="BA160" s="202"/>
    </row>
    <row r="161" spans="1:53" ht="15.75" x14ac:dyDescent="0.25">
      <c r="A161" s="18"/>
      <c r="B161" s="485"/>
      <c r="C161" s="486"/>
      <c r="D161" s="486"/>
      <c r="E161" s="536"/>
      <c r="F161" s="536"/>
      <c r="G161" s="536"/>
      <c r="H161" s="536"/>
      <c r="I161" s="536"/>
      <c r="J161" s="536"/>
      <c r="K161" s="536"/>
      <c r="L161" s="536"/>
      <c r="M161" s="536"/>
      <c r="N161" s="536"/>
      <c r="O161" s="536"/>
      <c r="P161" s="537"/>
      <c r="Q161" s="18"/>
      <c r="AS161" s="202"/>
      <c r="AT161" s="202"/>
      <c r="AU161" s="202"/>
      <c r="AV161" s="202"/>
      <c r="AW161" s="202"/>
      <c r="AX161" s="202"/>
      <c r="AY161" s="202"/>
      <c r="AZ161" s="202"/>
      <c r="BA161" s="202"/>
    </row>
    <row r="162" spans="1:53" ht="15.75" x14ac:dyDescent="0.25">
      <c r="A162" s="18"/>
      <c r="B162" s="542" t="s">
        <v>208</v>
      </c>
      <c r="C162" s="543"/>
      <c r="D162" s="543"/>
      <c r="E162" s="536">
        <f>+E160</f>
        <v>-654287423.27517152</v>
      </c>
      <c r="F162" s="536"/>
      <c r="G162" s="536">
        <f>+G158</f>
        <v>-325492903.10274696</v>
      </c>
      <c r="H162" s="536"/>
      <c r="I162" s="536">
        <f>+I158</f>
        <v>-192002407.56342268</v>
      </c>
      <c r="J162" s="536"/>
      <c r="K162" s="536">
        <f>+K158</f>
        <v>-137836486.61811617</v>
      </c>
      <c r="L162" s="536"/>
      <c r="M162" s="536">
        <f>+M158</f>
        <v>-41312962.441366911</v>
      </c>
      <c r="N162" s="536"/>
      <c r="O162" s="536">
        <f>+O158</f>
        <v>317415224.15966535</v>
      </c>
      <c r="P162" s="537"/>
      <c r="Q162" s="18"/>
      <c r="AS162" s="202"/>
      <c r="AT162" s="202"/>
      <c r="AU162" s="202"/>
      <c r="AV162" s="202"/>
      <c r="AW162" s="202"/>
      <c r="AX162" s="202"/>
      <c r="AY162" s="202"/>
      <c r="AZ162" s="202"/>
      <c r="BA162" s="202"/>
    </row>
    <row r="163" spans="1:53" ht="15.75" x14ac:dyDescent="0.25">
      <c r="A163" s="18"/>
      <c r="B163" s="542" t="s">
        <v>309</v>
      </c>
      <c r="C163" s="543"/>
      <c r="D163" s="543"/>
      <c r="E163" s="536"/>
      <c r="F163" s="536"/>
      <c r="G163" s="536">
        <v>0</v>
      </c>
      <c r="H163" s="536"/>
      <c r="I163" s="536">
        <f>+G164</f>
        <v>-325492903.10274696</v>
      </c>
      <c r="J163" s="536"/>
      <c r="K163" s="536">
        <f>+I164</f>
        <v>-517495310.66616964</v>
      </c>
      <c r="L163" s="536"/>
      <c r="M163" s="536">
        <f>+K164</f>
        <v>-655331797.28428578</v>
      </c>
      <c r="N163" s="536"/>
      <c r="O163" s="536">
        <f>+M164</f>
        <v>-696644759.72565269</v>
      </c>
      <c r="P163" s="537"/>
      <c r="Q163" s="18"/>
      <c r="AS163" s="202"/>
      <c r="AT163" s="202"/>
      <c r="AU163" s="202"/>
      <c r="AV163" s="202"/>
      <c r="AW163" s="202"/>
      <c r="AX163" s="202"/>
      <c r="AY163" s="202"/>
      <c r="AZ163" s="202"/>
      <c r="BA163" s="202"/>
    </row>
    <row r="164" spans="1:53" ht="16.5" thickBot="1" x14ac:dyDescent="0.3">
      <c r="A164" s="18"/>
      <c r="B164" s="538" t="s">
        <v>310</v>
      </c>
      <c r="C164" s="539"/>
      <c r="D164" s="539"/>
      <c r="E164" s="540"/>
      <c r="F164" s="540"/>
      <c r="G164" s="540">
        <f>+G162+G163</f>
        <v>-325492903.10274696</v>
      </c>
      <c r="H164" s="540"/>
      <c r="I164" s="540">
        <f>+I162+I163</f>
        <v>-517495310.66616964</v>
      </c>
      <c r="J164" s="540"/>
      <c r="K164" s="540">
        <f>+K162+K163</f>
        <v>-655331797.28428578</v>
      </c>
      <c r="L164" s="540"/>
      <c r="M164" s="540">
        <f>+M162+M163</f>
        <v>-696644759.72565269</v>
      </c>
      <c r="N164" s="540"/>
      <c r="O164" s="540">
        <f>+O162+O163</f>
        <v>-379229535.56598735</v>
      </c>
      <c r="P164" s="541"/>
      <c r="Q164" s="18"/>
      <c r="AS164" s="202"/>
      <c r="AT164" s="202"/>
      <c r="AU164" s="202"/>
      <c r="AV164" s="202"/>
      <c r="AW164" s="202"/>
      <c r="AX164" s="202"/>
      <c r="AY164" s="202"/>
      <c r="AZ164" s="202"/>
      <c r="BA164" s="202"/>
    </row>
    <row r="165" spans="1:53" ht="16.5" thickBot="1" x14ac:dyDescent="0.3">
      <c r="A165" s="18"/>
      <c r="B165" s="18"/>
      <c r="C165" s="18"/>
      <c r="D165" s="18"/>
      <c r="E165" s="209"/>
      <c r="F165" s="209"/>
      <c r="G165" s="209"/>
      <c r="H165" s="209"/>
      <c r="I165" s="209"/>
      <c r="J165" s="209"/>
      <c r="K165" s="209"/>
      <c r="L165" s="209"/>
      <c r="M165" s="209"/>
      <c r="N165" s="18"/>
      <c r="O165" s="18"/>
      <c r="P165" s="18"/>
      <c r="Q165" s="18"/>
      <c r="AS165" s="202"/>
      <c r="AT165" s="202"/>
      <c r="AU165" s="202"/>
      <c r="AV165" s="202"/>
      <c r="AW165" s="202"/>
      <c r="AX165" s="202"/>
      <c r="AY165" s="202"/>
      <c r="AZ165" s="202"/>
      <c r="BA165" s="202"/>
    </row>
    <row r="166" spans="1:53" ht="16.5" thickBot="1" x14ac:dyDescent="0.3">
      <c r="A166" s="18"/>
      <c r="B166" s="532" t="s">
        <v>209</v>
      </c>
      <c r="C166" s="533"/>
      <c r="D166" s="533"/>
      <c r="E166" s="533"/>
      <c r="F166" s="533"/>
      <c r="G166" s="534">
        <f>+G164+E160</f>
        <v>-979780326.37791848</v>
      </c>
      <c r="H166" s="534"/>
      <c r="I166" s="534">
        <f>+I164+G166</f>
        <v>-1497275637.0440881</v>
      </c>
      <c r="J166" s="534"/>
      <c r="K166" s="534">
        <f>+K164+I166</f>
        <v>-2152607434.3283739</v>
      </c>
      <c r="L166" s="534"/>
      <c r="M166" s="534">
        <f>+M164+K166</f>
        <v>-2849252194.0540266</v>
      </c>
      <c r="N166" s="534"/>
      <c r="O166" s="534">
        <f>+O164+M166</f>
        <v>-3228481729.6200142</v>
      </c>
      <c r="P166" s="535"/>
      <c r="Q166" s="18"/>
      <c r="AS166" s="202"/>
      <c r="AT166" s="202"/>
      <c r="AU166" s="202"/>
      <c r="AV166" s="202"/>
      <c r="AW166" s="202"/>
      <c r="AX166" s="202"/>
      <c r="AY166" s="202"/>
      <c r="AZ166" s="202"/>
      <c r="BA166" s="202"/>
    </row>
    <row r="167" spans="1:53" ht="16.5" thickBot="1" x14ac:dyDescent="0.3">
      <c r="A167" s="18"/>
      <c r="B167" s="18"/>
      <c r="C167" s="18"/>
      <c r="D167" s="18"/>
      <c r="E167" s="209"/>
      <c r="F167" s="209"/>
      <c r="G167" s="209"/>
      <c r="H167" s="209"/>
      <c r="I167" s="209"/>
      <c r="J167" s="209"/>
      <c r="K167" s="209"/>
      <c r="L167" s="209"/>
      <c r="M167" s="209"/>
      <c r="N167" s="18"/>
      <c r="O167" s="18"/>
      <c r="P167" s="18"/>
      <c r="Q167" s="18"/>
      <c r="AS167" s="202"/>
      <c r="AT167" s="202"/>
      <c r="AU167" s="202"/>
      <c r="AV167" s="202"/>
      <c r="AW167" s="202"/>
      <c r="AX167" s="202"/>
      <c r="AY167" s="202"/>
      <c r="AZ167" s="202"/>
      <c r="BA167" s="202"/>
    </row>
    <row r="168" spans="1:53" ht="16.5" thickBot="1" x14ac:dyDescent="0.3">
      <c r="A168" s="18"/>
      <c r="B168" s="280" t="s">
        <v>210</v>
      </c>
      <c r="C168" s="281"/>
      <c r="D168" s="281"/>
      <c r="E168" s="526"/>
      <c r="F168" s="126">
        <v>6</v>
      </c>
      <c r="G168" s="209"/>
      <c r="H168" s="209"/>
      <c r="I168" s="209"/>
      <c r="J168" s="209"/>
      <c r="K168" s="209"/>
      <c r="L168" s="209"/>
      <c r="M168" s="209"/>
      <c r="N168" s="18"/>
      <c r="O168" s="18"/>
      <c r="P168" s="18"/>
      <c r="Q168" s="18"/>
      <c r="AS168" s="202"/>
      <c r="AT168" s="202"/>
      <c r="AU168" s="202"/>
      <c r="AV168" s="202"/>
      <c r="AW168" s="202"/>
      <c r="AX168" s="202"/>
      <c r="AY168" s="202"/>
      <c r="AZ168" s="202"/>
      <c r="BA168" s="202"/>
    </row>
    <row r="169" spans="1:53" ht="15.75" x14ac:dyDescent="0.25">
      <c r="A169" s="18"/>
      <c r="B169" s="105"/>
      <c r="C169" s="105"/>
      <c r="D169" s="105"/>
      <c r="E169" s="105"/>
      <c r="F169" s="209"/>
      <c r="G169" s="209"/>
      <c r="H169" s="209"/>
      <c r="I169" s="209"/>
      <c r="J169" s="209"/>
      <c r="K169" s="209"/>
      <c r="L169" s="209"/>
      <c r="M169" s="209"/>
      <c r="N169" s="18"/>
      <c r="O169" s="18"/>
      <c r="P169" s="18"/>
      <c r="Q169" s="18"/>
      <c r="AS169" s="202"/>
      <c r="AT169" s="202"/>
      <c r="AU169" s="202"/>
      <c r="AV169" s="202"/>
      <c r="AW169" s="202"/>
      <c r="AX169" s="202"/>
      <c r="AY169" s="202"/>
      <c r="AZ169" s="202"/>
      <c r="BA169" s="202"/>
    </row>
    <row r="170" spans="1:53" ht="15.75" x14ac:dyDescent="0.25">
      <c r="A170" s="18"/>
      <c r="B170" s="18"/>
      <c r="C170" s="18"/>
      <c r="D170" s="18"/>
      <c r="E170" s="209"/>
      <c r="F170" s="209"/>
      <c r="G170" s="209"/>
      <c r="H170" s="209"/>
      <c r="I170" s="209"/>
      <c r="J170" s="209"/>
      <c r="K170" s="209"/>
      <c r="L170" s="209"/>
      <c r="M170" s="209"/>
      <c r="N170" s="18"/>
      <c r="O170" s="18"/>
      <c r="P170" s="18"/>
      <c r="Q170" s="18"/>
      <c r="AR170" s="202"/>
      <c r="AS170" s="202"/>
      <c r="AT170" s="202"/>
      <c r="AU170" s="202"/>
      <c r="AV170" s="202"/>
      <c r="AW170" s="202"/>
      <c r="AX170" s="202"/>
      <c r="AY170" s="202"/>
      <c r="AZ170" s="202"/>
      <c r="BA170" s="202"/>
    </row>
    <row r="171" spans="1:53" ht="26.25" x14ac:dyDescent="0.4">
      <c r="A171" s="150"/>
      <c r="B171" s="527" t="s">
        <v>211</v>
      </c>
      <c r="C171" s="527"/>
      <c r="D171" s="527"/>
      <c r="E171" s="527"/>
      <c r="F171" s="527"/>
      <c r="G171" s="527"/>
      <c r="H171" s="527"/>
      <c r="I171" s="527"/>
      <c r="J171" s="527"/>
      <c r="K171" s="527"/>
      <c r="L171" s="527"/>
      <c r="M171" s="527"/>
      <c r="N171" s="527"/>
      <c r="O171" s="527"/>
      <c r="P171" s="527"/>
      <c r="Q171" s="18"/>
      <c r="AR171" s="202"/>
      <c r="AS171" s="202"/>
      <c r="AT171" s="202"/>
      <c r="AU171" s="202"/>
      <c r="AV171" s="202"/>
      <c r="AW171" s="202"/>
      <c r="AX171" s="202"/>
      <c r="AY171" s="202"/>
      <c r="AZ171" s="202"/>
      <c r="BA171" s="202"/>
    </row>
    <row r="172" spans="1:53" ht="21" x14ac:dyDescent="0.35">
      <c r="A172" s="150"/>
      <c r="B172" s="106"/>
      <c r="C172" s="18"/>
      <c r="D172" s="18"/>
      <c r="E172" s="209"/>
      <c r="F172" s="209"/>
      <c r="G172" s="209"/>
      <c r="H172" s="209"/>
      <c r="I172" s="209"/>
      <c r="J172" s="209"/>
      <c r="K172" s="209"/>
      <c r="L172" s="209"/>
      <c r="M172" s="209"/>
      <c r="N172" s="18"/>
      <c r="O172" s="18"/>
      <c r="P172" s="18"/>
      <c r="Q172" s="18"/>
      <c r="AR172" s="202"/>
      <c r="AS172" s="202"/>
      <c r="AT172" s="202"/>
      <c r="AU172" s="202"/>
      <c r="AV172" s="202"/>
      <c r="AW172" s="202"/>
      <c r="AX172" s="202"/>
      <c r="AY172" s="202"/>
      <c r="AZ172" s="202"/>
      <c r="BA172" s="202"/>
    </row>
    <row r="173" spans="1:53" ht="15.75" x14ac:dyDescent="0.25">
      <c r="A173" s="18"/>
      <c r="B173" s="154"/>
      <c r="C173" s="154"/>
      <c r="D173" s="154"/>
      <c r="E173" s="155"/>
      <c r="F173" s="155"/>
      <c r="G173" s="155"/>
      <c r="H173" s="155"/>
      <c r="I173" s="155"/>
      <c r="J173" s="209"/>
      <c r="K173" s="209"/>
      <c r="L173" s="209"/>
      <c r="M173" s="209"/>
      <c r="N173" s="18"/>
      <c r="O173" s="18"/>
      <c r="P173" s="18"/>
      <c r="Q173" s="18"/>
      <c r="AR173" s="202"/>
      <c r="AS173" s="202"/>
      <c r="AT173" s="202"/>
      <c r="AU173" s="202"/>
      <c r="AV173" s="202"/>
      <c r="AW173" s="202"/>
      <c r="AX173" s="202"/>
      <c r="AY173" s="202"/>
      <c r="AZ173" s="202"/>
      <c r="BA173" s="202"/>
    </row>
    <row r="174" spans="1:53" ht="16.5" thickBot="1" x14ac:dyDescent="0.3">
      <c r="A174" s="18"/>
      <c r="B174" s="154"/>
      <c r="C174" s="154"/>
      <c r="D174" s="154"/>
      <c r="E174" s="155"/>
      <c r="F174" s="155"/>
      <c r="G174" s="155"/>
      <c r="H174" s="155"/>
      <c r="I174" s="155"/>
      <c r="J174" s="209"/>
      <c r="K174" s="209"/>
      <c r="L174" s="209"/>
      <c r="M174" s="209"/>
      <c r="N174" s="18"/>
      <c r="O174" s="18"/>
      <c r="P174" s="18"/>
      <c r="Q174" s="18"/>
      <c r="AR174" s="202"/>
      <c r="AS174" s="202"/>
      <c r="AT174" s="202"/>
      <c r="AU174" s="202"/>
      <c r="AV174" s="202"/>
      <c r="AW174" s="202"/>
      <c r="AX174" s="202"/>
      <c r="AY174" s="202"/>
      <c r="AZ174" s="202"/>
      <c r="BA174" s="202"/>
    </row>
    <row r="175" spans="1:53" ht="21" x14ac:dyDescent="0.35">
      <c r="A175" s="18"/>
      <c r="B175" s="154"/>
      <c r="C175" s="528" t="s">
        <v>212</v>
      </c>
      <c r="D175" s="529"/>
      <c r="E175" s="529"/>
      <c r="F175" s="529"/>
      <c r="G175" s="530">
        <v>0.15</v>
      </c>
      <c r="H175" s="531"/>
      <c r="I175" s="155"/>
      <c r="J175" s="209"/>
      <c r="K175" s="209"/>
      <c r="L175" s="209"/>
      <c r="M175" s="209"/>
      <c r="N175" s="18"/>
      <c r="O175" s="18"/>
      <c r="P175" s="18"/>
      <c r="Q175" s="18"/>
      <c r="AR175" s="202"/>
      <c r="AS175" s="202"/>
      <c r="AT175" s="202"/>
      <c r="AU175" s="202"/>
      <c r="AV175" s="202"/>
      <c r="AW175" s="202"/>
      <c r="AX175" s="202"/>
      <c r="AY175" s="202"/>
      <c r="AZ175" s="202"/>
      <c r="BA175" s="202"/>
    </row>
    <row r="176" spans="1:53" ht="21" x14ac:dyDescent="0.35">
      <c r="A176" s="18"/>
      <c r="B176" s="154"/>
      <c r="C176" s="516" t="s">
        <v>213</v>
      </c>
      <c r="D176" s="517"/>
      <c r="E176" s="517"/>
      <c r="F176" s="517"/>
      <c r="G176" s="518">
        <f>NPV(G175,G162:P162)</f>
        <v>-384657794.48272884</v>
      </c>
      <c r="H176" s="519"/>
      <c r="I176" s="155"/>
      <c r="J176" s="209"/>
      <c r="K176" s="209"/>
      <c r="L176" s="209"/>
      <c r="M176" s="209"/>
      <c r="N176" s="18"/>
      <c r="O176" s="18"/>
      <c r="P176" s="18"/>
      <c r="Q176" s="18"/>
      <c r="AR176" s="202"/>
      <c r="AS176" s="202"/>
      <c r="AT176" s="202"/>
      <c r="AU176" s="202"/>
      <c r="AV176" s="202"/>
      <c r="AW176" s="202"/>
      <c r="AX176" s="202"/>
      <c r="AY176" s="202"/>
      <c r="AZ176" s="202"/>
      <c r="BA176" s="202"/>
    </row>
    <row r="177" spans="1:53" ht="21" x14ac:dyDescent="0.35">
      <c r="A177" s="18"/>
      <c r="B177" s="154"/>
      <c r="C177" s="516" t="s">
        <v>214</v>
      </c>
      <c r="D177" s="517"/>
      <c r="E177" s="517"/>
      <c r="F177" s="517"/>
      <c r="G177" s="518">
        <f>+G176+E160</f>
        <v>-1038945217.7579004</v>
      </c>
      <c r="H177" s="519"/>
      <c r="I177" s="155"/>
      <c r="J177" s="209"/>
      <c r="K177" s="209"/>
      <c r="L177" s="209"/>
      <c r="M177" s="209"/>
      <c r="N177" s="18"/>
      <c r="O177" s="18"/>
      <c r="P177" s="18"/>
      <c r="Q177" s="18"/>
      <c r="AR177" s="202"/>
      <c r="AS177" s="202"/>
      <c r="AT177" s="202"/>
      <c r="AU177" s="202"/>
      <c r="AV177" s="202"/>
      <c r="AW177" s="202"/>
      <c r="AX177" s="202"/>
      <c r="AY177" s="202"/>
      <c r="AZ177" s="202"/>
      <c r="BA177" s="202"/>
    </row>
    <row r="178" spans="1:53" ht="21" x14ac:dyDescent="0.35">
      <c r="A178" s="18"/>
      <c r="B178" s="154"/>
      <c r="C178" s="516" t="s">
        <v>215</v>
      </c>
      <c r="D178" s="517"/>
      <c r="E178" s="517"/>
      <c r="F178" s="517"/>
      <c r="G178" s="524">
        <f>IRR(E162:P162)</f>
        <v>-0.3196939580140673</v>
      </c>
      <c r="H178" s="525"/>
      <c r="I178" s="155"/>
      <c r="J178" s="209"/>
      <c r="K178" s="209"/>
      <c r="L178" s="209"/>
      <c r="M178" s="209"/>
      <c r="N178" s="18"/>
      <c r="O178" s="18"/>
      <c r="P178" s="18"/>
      <c r="Q178" s="18"/>
      <c r="AR178" s="202"/>
      <c r="AS178" s="202"/>
      <c r="AT178" s="202"/>
      <c r="AU178" s="202"/>
      <c r="AV178" s="202"/>
      <c r="AW178" s="202"/>
      <c r="AX178" s="202"/>
      <c r="AY178" s="202"/>
      <c r="AZ178" s="202"/>
      <c r="BA178" s="202"/>
    </row>
    <row r="179" spans="1:53" ht="21" x14ac:dyDescent="0.35">
      <c r="A179" s="18"/>
      <c r="B179" s="154"/>
      <c r="C179" s="516" t="s">
        <v>216</v>
      </c>
      <c r="D179" s="517"/>
      <c r="E179" s="517"/>
      <c r="F179" s="517"/>
      <c r="G179" s="518">
        <f>NPV(G175,G145:P145)</f>
        <v>3422375181.067245</v>
      </c>
      <c r="H179" s="519"/>
      <c r="I179" s="155"/>
      <c r="J179" s="209"/>
      <c r="K179" s="209"/>
      <c r="L179" s="209"/>
      <c r="M179" s="209"/>
      <c r="N179" s="18"/>
      <c r="O179" s="18"/>
      <c r="P179" s="18"/>
      <c r="Q179" s="18"/>
      <c r="AR179" s="202"/>
      <c r="AS179" s="202"/>
      <c r="AT179" s="202"/>
      <c r="AU179" s="202"/>
      <c r="AV179" s="202"/>
      <c r="AW179" s="202"/>
      <c r="AX179" s="202"/>
      <c r="AY179" s="202"/>
      <c r="AZ179" s="202"/>
      <c r="BA179" s="202"/>
    </row>
    <row r="180" spans="1:53" ht="21" x14ac:dyDescent="0.35">
      <c r="A180" s="18"/>
      <c r="B180" s="154"/>
      <c r="C180" s="516" t="s">
        <v>217</v>
      </c>
      <c r="D180" s="517"/>
      <c r="E180" s="517"/>
      <c r="F180" s="517"/>
      <c r="G180" s="518">
        <f>NPV(G175,G154:P154)</f>
        <v>3857084857.4218612</v>
      </c>
      <c r="H180" s="519"/>
      <c r="I180" s="155"/>
      <c r="J180" s="209"/>
      <c r="K180" s="209"/>
      <c r="L180" s="209"/>
      <c r="M180" s="209"/>
      <c r="N180" s="18"/>
      <c r="O180" s="18"/>
      <c r="P180" s="18"/>
      <c r="Q180" s="18"/>
      <c r="AR180" s="202"/>
      <c r="AS180" s="202"/>
      <c r="AT180" s="202"/>
      <c r="AU180" s="202"/>
      <c r="AV180" s="202"/>
      <c r="AW180" s="202"/>
      <c r="AX180" s="202"/>
      <c r="AY180" s="202"/>
      <c r="AZ180" s="202"/>
      <c r="BA180" s="202"/>
    </row>
    <row r="181" spans="1:53" ht="21" x14ac:dyDescent="0.35">
      <c r="A181" s="18"/>
      <c r="B181" s="154"/>
      <c r="C181" s="516" t="s">
        <v>218</v>
      </c>
      <c r="D181" s="517"/>
      <c r="E181" s="517"/>
      <c r="F181" s="517"/>
      <c r="G181" s="518">
        <f>+G180-E160</f>
        <v>4511372280.6970329</v>
      </c>
      <c r="H181" s="519"/>
      <c r="I181" s="155"/>
      <c r="J181" s="209"/>
      <c r="K181" s="209"/>
      <c r="L181" s="209"/>
      <c r="M181" s="209"/>
      <c r="N181" s="18"/>
      <c r="O181" s="18"/>
      <c r="P181" s="18"/>
      <c r="Q181" s="18"/>
      <c r="AR181" s="202"/>
      <c r="AS181" s="202"/>
      <c r="AT181" s="202"/>
      <c r="AU181" s="202"/>
      <c r="AV181" s="202"/>
      <c r="AW181" s="202"/>
      <c r="AX181" s="202"/>
      <c r="AY181" s="202"/>
      <c r="AZ181" s="202"/>
      <c r="BA181" s="202"/>
    </row>
    <row r="182" spans="1:53" ht="21.75" thickBot="1" x14ac:dyDescent="0.4">
      <c r="A182" s="18"/>
      <c r="B182" s="154"/>
      <c r="C182" s="520" t="s">
        <v>219</v>
      </c>
      <c r="D182" s="521"/>
      <c r="E182" s="521"/>
      <c r="F182" s="521"/>
      <c r="G182" s="522">
        <f>+G179/G181</f>
        <v>0.758610677223576</v>
      </c>
      <c r="H182" s="523"/>
      <c r="I182" s="155"/>
      <c r="J182" s="209"/>
      <c r="K182" s="209"/>
      <c r="L182" s="209"/>
      <c r="M182" s="209"/>
      <c r="N182" s="18"/>
      <c r="O182" s="18"/>
      <c r="P182" s="18"/>
      <c r="Q182" s="18"/>
      <c r="AR182" s="202"/>
      <c r="AS182" s="202"/>
      <c r="AT182" s="202"/>
      <c r="AU182" s="202"/>
      <c r="AV182" s="202"/>
      <c r="AW182" s="202"/>
      <c r="AX182" s="202"/>
      <c r="AY182" s="202"/>
      <c r="AZ182" s="202"/>
      <c r="BA182" s="202"/>
    </row>
    <row r="183" spans="1:53" ht="15.75" x14ac:dyDescent="0.25">
      <c r="A183" s="18"/>
      <c r="B183" s="154"/>
      <c r="C183" s="154"/>
      <c r="D183" s="154"/>
      <c r="E183" s="155"/>
      <c r="F183" s="155"/>
      <c r="G183" s="154"/>
      <c r="H183" s="154"/>
      <c r="I183" s="155"/>
      <c r="J183" s="209"/>
      <c r="K183" s="209"/>
      <c r="L183" s="209"/>
      <c r="M183" s="209"/>
      <c r="N183" s="18"/>
      <c r="O183" s="18"/>
      <c r="P183" s="18"/>
      <c r="Q183" s="18"/>
      <c r="AR183" s="202"/>
      <c r="AS183" s="202"/>
      <c r="AT183" s="202"/>
      <c r="AU183" s="202"/>
      <c r="AV183" s="202"/>
      <c r="AW183" s="202"/>
      <c r="AX183" s="202"/>
      <c r="AY183" s="202"/>
      <c r="AZ183" s="202"/>
      <c r="BA183" s="202"/>
    </row>
    <row r="184" spans="1:53" ht="15.75" x14ac:dyDescent="0.25">
      <c r="A184" s="18"/>
      <c r="B184" s="154"/>
      <c r="C184" s="154"/>
      <c r="D184" s="154"/>
      <c r="E184" s="155"/>
      <c r="F184" s="155"/>
      <c r="G184" s="155"/>
      <c r="H184" s="155"/>
      <c r="I184" s="155"/>
      <c r="J184" s="209"/>
      <c r="K184" s="209"/>
      <c r="L184" s="209"/>
      <c r="M184" s="209"/>
      <c r="N184" s="18"/>
      <c r="O184" s="18"/>
      <c r="P184" s="18"/>
      <c r="Q184" s="18"/>
      <c r="AR184" s="202"/>
      <c r="AS184" s="202"/>
      <c r="AT184" s="202"/>
      <c r="AU184" s="202"/>
      <c r="AV184" s="202"/>
      <c r="AW184" s="202"/>
      <c r="AX184" s="202"/>
      <c r="AY184" s="202"/>
      <c r="AZ184" s="202"/>
      <c r="BA184" s="202"/>
    </row>
    <row r="185" spans="1:53" ht="15.75" x14ac:dyDescent="0.25">
      <c r="A185" s="18"/>
      <c r="B185" s="18"/>
      <c r="C185" s="18"/>
      <c r="D185" s="18"/>
      <c r="E185" s="209"/>
      <c r="F185" s="209"/>
      <c r="G185" s="209"/>
      <c r="H185" s="209"/>
      <c r="I185" s="209"/>
      <c r="J185" s="209"/>
      <c r="K185" s="209"/>
      <c r="L185" s="209"/>
      <c r="M185" s="209"/>
      <c r="N185" s="18"/>
      <c r="O185" s="18"/>
      <c r="P185" s="18"/>
      <c r="Q185" s="18"/>
      <c r="R185" s="202"/>
      <c r="S185" s="202"/>
      <c r="T185" s="202"/>
      <c r="U185" s="202"/>
      <c r="V185" s="202"/>
      <c r="W185" s="202"/>
      <c r="X185" s="202"/>
      <c r="Y185" s="202"/>
      <c r="Z185" s="202"/>
      <c r="AA185" s="202"/>
      <c r="AB185" s="202"/>
      <c r="AC185" s="202"/>
      <c r="AD185" s="202"/>
      <c r="AE185" s="202"/>
      <c r="AF185" s="202"/>
      <c r="AG185" s="202"/>
      <c r="AH185" s="202"/>
      <c r="AI185" s="202"/>
      <c r="AJ185" s="202"/>
      <c r="AK185" s="202"/>
      <c r="AL185" s="202"/>
      <c r="AM185" s="202"/>
      <c r="AN185" s="202"/>
      <c r="AO185" s="202"/>
      <c r="AP185" s="202"/>
      <c r="AQ185" s="202"/>
      <c r="AR185" s="202"/>
      <c r="AS185" s="202"/>
      <c r="AT185" s="202"/>
      <c r="AU185" s="202"/>
      <c r="AV185" s="202"/>
      <c r="AW185" s="202"/>
      <c r="AX185" s="202"/>
      <c r="AY185" s="202"/>
      <c r="AZ185" s="202"/>
      <c r="BA185" s="202"/>
    </row>
  </sheetData>
  <mergeCells count="473">
    <mergeCell ref="B2:P2"/>
    <mergeCell ref="B4:P4"/>
    <mergeCell ref="C7:C8"/>
    <mergeCell ref="D7:G7"/>
    <mergeCell ref="H7:J7"/>
    <mergeCell ref="K7:O7"/>
    <mergeCell ref="D10:G10"/>
    <mergeCell ref="H10:J10"/>
    <mergeCell ref="D11:G11"/>
    <mergeCell ref="H11:J11"/>
    <mergeCell ref="D12:G12"/>
    <mergeCell ref="H12:J12"/>
    <mergeCell ref="AS7:AT7"/>
    <mergeCell ref="AV7:AZ7"/>
    <mergeCell ref="D8:G8"/>
    <mergeCell ref="H8:J8"/>
    <mergeCell ref="D9:G9"/>
    <mergeCell ref="H9:J9"/>
    <mergeCell ref="AS16:AT16"/>
    <mergeCell ref="AV16:AZ16"/>
    <mergeCell ref="D17:G17"/>
    <mergeCell ref="H17:J17"/>
    <mergeCell ref="D13:G13"/>
    <mergeCell ref="H13:J13"/>
    <mergeCell ref="D14:G14"/>
    <mergeCell ref="H14:J14"/>
    <mergeCell ref="D15:G15"/>
    <mergeCell ref="H15:J15"/>
    <mergeCell ref="D18:G18"/>
    <mergeCell ref="H18:J18"/>
    <mergeCell ref="D19:G19"/>
    <mergeCell ref="H19:J19"/>
    <mergeCell ref="D20:G20"/>
    <mergeCell ref="H20:J20"/>
    <mergeCell ref="D16:G16"/>
    <mergeCell ref="H16:J16"/>
    <mergeCell ref="T16:AQ16"/>
    <mergeCell ref="D24:G24"/>
    <mergeCell ref="H24:J24"/>
    <mergeCell ref="D25:G25"/>
    <mergeCell ref="H25:J25"/>
    <mergeCell ref="AS25:AT25"/>
    <mergeCell ref="AV25:AZ25"/>
    <mergeCell ref="D21:G21"/>
    <mergeCell ref="H21:J21"/>
    <mergeCell ref="D22:G22"/>
    <mergeCell ref="H22:J22"/>
    <mergeCell ref="D23:G23"/>
    <mergeCell ref="H23:J23"/>
    <mergeCell ref="D29:G29"/>
    <mergeCell ref="H29:J29"/>
    <mergeCell ref="B32:P32"/>
    <mergeCell ref="B34:D34"/>
    <mergeCell ref="E34:F34"/>
    <mergeCell ref="B35:D35"/>
    <mergeCell ref="E35:F35"/>
    <mergeCell ref="D26:G26"/>
    <mergeCell ref="H26:J26"/>
    <mergeCell ref="D27:F27"/>
    <mergeCell ref="H27:J27"/>
    <mergeCell ref="D28:G28"/>
    <mergeCell ref="H28:J28"/>
    <mergeCell ref="B39:D39"/>
    <mergeCell ref="E39:F39"/>
    <mergeCell ref="B41:D41"/>
    <mergeCell ref="AS41:AT41"/>
    <mergeCell ref="AV41:AZ41"/>
    <mergeCell ref="B42:D42"/>
    <mergeCell ref="B36:D36"/>
    <mergeCell ref="E36:F36"/>
    <mergeCell ref="B37:D37"/>
    <mergeCell ref="E37:F37"/>
    <mergeCell ref="B38:D38"/>
    <mergeCell ref="E38:F38"/>
    <mergeCell ref="B52:P52"/>
    <mergeCell ref="B54:G54"/>
    <mergeCell ref="H54:K54"/>
    <mergeCell ref="AS54:AT54"/>
    <mergeCell ref="AV54:AZ54"/>
    <mergeCell ref="C55:F55"/>
    <mergeCell ref="B43:D43"/>
    <mergeCell ref="B44:D44"/>
    <mergeCell ref="B45:D45"/>
    <mergeCell ref="B46:D46"/>
    <mergeCell ref="B47:D47"/>
    <mergeCell ref="B49:D49"/>
    <mergeCell ref="C61:F61"/>
    <mergeCell ref="G61:H61"/>
    <mergeCell ref="I61:J61"/>
    <mergeCell ref="K61:L61"/>
    <mergeCell ref="M61:N61"/>
    <mergeCell ref="O61:P61"/>
    <mergeCell ref="C56:F56"/>
    <mergeCell ref="B59:H59"/>
    <mergeCell ref="I59:P59"/>
    <mergeCell ref="C60:F60"/>
    <mergeCell ref="G60:H60"/>
    <mergeCell ref="I60:J60"/>
    <mergeCell ref="K60:L60"/>
    <mergeCell ref="M60:N60"/>
    <mergeCell ref="O60:P60"/>
    <mergeCell ref="B77:H77"/>
    <mergeCell ref="I77:P77"/>
    <mergeCell ref="C78:F78"/>
    <mergeCell ref="G78:H78"/>
    <mergeCell ref="I78:J78"/>
    <mergeCell ref="K78:L78"/>
    <mergeCell ref="M78:N78"/>
    <mergeCell ref="O78:P78"/>
    <mergeCell ref="B64:P64"/>
    <mergeCell ref="G66:I66"/>
    <mergeCell ref="J69:M69"/>
    <mergeCell ref="C70:F70"/>
    <mergeCell ref="C71:F71"/>
    <mergeCell ref="B74:P74"/>
    <mergeCell ref="B81:F81"/>
    <mergeCell ref="G81:H81"/>
    <mergeCell ref="I81:J81"/>
    <mergeCell ref="K81:L81"/>
    <mergeCell ref="M81:N81"/>
    <mergeCell ref="O81:P81"/>
    <mergeCell ref="C79:F79"/>
    <mergeCell ref="G79:H79"/>
    <mergeCell ref="I79:J79"/>
    <mergeCell ref="K79:L79"/>
    <mergeCell ref="M79:N79"/>
    <mergeCell ref="O79:P79"/>
    <mergeCell ref="B90:D90"/>
    <mergeCell ref="F90:G90"/>
    <mergeCell ref="B91:D91"/>
    <mergeCell ref="F91:G91"/>
    <mergeCell ref="B92:D92"/>
    <mergeCell ref="F92:G92"/>
    <mergeCell ref="B84:P84"/>
    <mergeCell ref="B85:P85"/>
    <mergeCell ref="B87:E87"/>
    <mergeCell ref="F87:G87"/>
    <mergeCell ref="B89:D89"/>
    <mergeCell ref="F89:G89"/>
    <mergeCell ref="B101:C101"/>
    <mergeCell ref="D101:E101"/>
    <mergeCell ref="B102:C102"/>
    <mergeCell ref="D102:E102"/>
    <mergeCell ref="B103:C103"/>
    <mergeCell ref="D103:E103"/>
    <mergeCell ref="C93:D93"/>
    <mergeCell ref="F93:G93"/>
    <mergeCell ref="B94:D94"/>
    <mergeCell ref="F94:G94"/>
    <mergeCell ref="B97:P97"/>
    <mergeCell ref="B100:C100"/>
    <mergeCell ref="D100:E100"/>
    <mergeCell ref="C105:D105"/>
    <mergeCell ref="E105:F105"/>
    <mergeCell ref="G105:H105"/>
    <mergeCell ref="I105:J105"/>
    <mergeCell ref="K105:L105"/>
    <mergeCell ref="C106:D106"/>
    <mergeCell ref="E106:F106"/>
    <mergeCell ref="G106:H106"/>
    <mergeCell ref="I106:J106"/>
    <mergeCell ref="K106:L106"/>
    <mergeCell ref="C107:D107"/>
    <mergeCell ref="E107:F107"/>
    <mergeCell ref="G107:H107"/>
    <mergeCell ref="I107:J107"/>
    <mergeCell ref="K107:L107"/>
    <mergeCell ref="C108:D108"/>
    <mergeCell ref="E108:F108"/>
    <mergeCell ref="G108:H108"/>
    <mergeCell ref="I108:J108"/>
    <mergeCell ref="K108:L108"/>
    <mergeCell ref="C111:D111"/>
    <mergeCell ref="E111:F111"/>
    <mergeCell ref="G111:H111"/>
    <mergeCell ref="I111:J111"/>
    <mergeCell ref="K111:L111"/>
    <mergeCell ref="B114:P114"/>
    <mergeCell ref="C109:D109"/>
    <mergeCell ref="E109:F109"/>
    <mergeCell ref="G109:H109"/>
    <mergeCell ref="I109:J109"/>
    <mergeCell ref="K109:L109"/>
    <mergeCell ref="C110:D110"/>
    <mergeCell ref="E110:F110"/>
    <mergeCell ref="G110:H110"/>
    <mergeCell ref="I110:J110"/>
    <mergeCell ref="K110:L110"/>
    <mergeCell ref="B116:P116"/>
    <mergeCell ref="B117:P117"/>
    <mergeCell ref="B119:C120"/>
    <mergeCell ref="B123:C124"/>
    <mergeCell ref="D123:M123"/>
    <mergeCell ref="D124:E124"/>
    <mergeCell ref="F124:G124"/>
    <mergeCell ref="H124:I124"/>
    <mergeCell ref="J124:K124"/>
    <mergeCell ref="L124:M124"/>
    <mergeCell ref="B126:C126"/>
    <mergeCell ref="D126:E126"/>
    <mergeCell ref="F126:G126"/>
    <mergeCell ref="H126:I126"/>
    <mergeCell ref="J126:K126"/>
    <mergeCell ref="L126:M126"/>
    <mergeCell ref="B125:C125"/>
    <mergeCell ref="D125:E125"/>
    <mergeCell ref="F125:G125"/>
    <mergeCell ref="H125:I125"/>
    <mergeCell ref="J125:K125"/>
    <mergeCell ref="L125:M125"/>
    <mergeCell ref="B128:C128"/>
    <mergeCell ref="D128:E128"/>
    <mergeCell ref="F128:G128"/>
    <mergeCell ref="H128:I128"/>
    <mergeCell ref="J128:K128"/>
    <mergeCell ref="L128:M128"/>
    <mergeCell ref="B127:C127"/>
    <mergeCell ref="D127:E127"/>
    <mergeCell ref="F127:G127"/>
    <mergeCell ref="H127:I127"/>
    <mergeCell ref="J127:K127"/>
    <mergeCell ref="L127:M127"/>
    <mergeCell ref="D134:E135"/>
    <mergeCell ref="F134:F135"/>
    <mergeCell ref="H134:I135"/>
    <mergeCell ref="J134:J135"/>
    <mergeCell ref="L134:M135"/>
    <mergeCell ref="N134:N135"/>
    <mergeCell ref="B129:C129"/>
    <mergeCell ref="D129:E129"/>
    <mergeCell ref="F129:G129"/>
    <mergeCell ref="H129:I129"/>
    <mergeCell ref="J129:K129"/>
    <mergeCell ref="L129:M129"/>
    <mergeCell ref="B138:F138"/>
    <mergeCell ref="G138:P138"/>
    <mergeCell ref="B139:D139"/>
    <mergeCell ref="E139:F139"/>
    <mergeCell ref="G139:H139"/>
    <mergeCell ref="I139:J139"/>
    <mergeCell ref="K139:L139"/>
    <mergeCell ref="M139:N139"/>
    <mergeCell ref="O139:P139"/>
    <mergeCell ref="O140:P140"/>
    <mergeCell ref="B141:D141"/>
    <mergeCell ref="E141:F141"/>
    <mergeCell ref="G141:H141"/>
    <mergeCell ref="I141:J141"/>
    <mergeCell ref="K141:L141"/>
    <mergeCell ref="M141:N141"/>
    <mergeCell ref="O141:P141"/>
    <mergeCell ref="B140:D140"/>
    <mergeCell ref="E140:F140"/>
    <mergeCell ref="G140:H140"/>
    <mergeCell ref="I140:J140"/>
    <mergeCell ref="K140:L140"/>
    <mergeCell ref="M140:N140"/>
    <mergeCell ref="O142:P142"/>
    <mergeCell ref="B143:D143"/>
    <mergeCell ref="E143:F143"/>
    <mergeCell ref="G143:H143"/>
    <mergeCell ref="I143:J143"/>
    <mergeCell ref="K143:L143"/>
    <mergeCell ref="M143:N143"/>
    <mergeCell ref="O143:P143"/>
    <mergeCell ref="B142:D142"/>
    <mergeCell ref="E142:F142"/>
    <mergeCell ref="G142:H142"/>
    <mergeCell ref="I142:J142"/>
    <mergeCell ref="K142:L142"/>
    <mergeCell ref="M142:N142"/>
    <mergeCell ref="O144:P144"/>
    <mergeCell ref="B145:D145"/>
    <mergeCell ref="E145:F145"/>
    <mergeCell ref="G145:H145"/>
    <mergeCell ref="I145:J145"/>
    <mergeCell ref="K145:L145"/>
    <mergeCell ref="M145:N145"/>
    <mergeCell ref="O145:P145"/>
    <mergeCell ref="B144:D144"/>
    <mergeCell ref="E144:F144"/>
    <mergeCell ref="G144:H144"/>
    <mergeCell ref="I144:J144"/>
    <mergeCell ref="K144:L144"/>
    <mergeCell ref="M144:N144"/>
    <mergeCell ref="O146:P146"/>
    <mergeCell ref="B147:D147"/>
    <mergeCell ref="E147:F147"/>
    <mergeCell ref="G147:H147"/>
    <mergeCell ref="I147:J147"/>
    <mergeCell ref="K147:L147"/>
    <mergeCell ref="M147:N147"/>
    <mergeCell ref="O147:P147"/>
    <mergeCell ref="B146:D146"/>
    <mergeCell ref="E146:F146"/>
    <mergeCell ref="G146:H146"/>
    <mergeCell ref="I146:J146"/>
    <mergeCell ref="K146:L146"/>
    <mergeCell ref="M146:N146"/>
    <mergeCell ref="O148:P148"/>
    <mergeCell ref="B149:D149"/>
    <mergeCell ref="E149:F149"/>
    <mergeCell ref="G149:H149"/>
    <mergeCell ref="I149:J149"/>
    <mergeCell ref="K149:L149"/>
    <mergeCell ref="M149:N149"/>
    <mergeCell ref="O149:P149"/>
    <mergeCell ref="B148:D148"/>
    <mergeCell ref="E148:F148"/>
    <mergeCell ref="G148:H148"/>
    <mergeCell ref="I148:J148"/>
    <mergeCell ref="K148:L148"/>
    <mergeCell ref="M148:N148"/>
    <mergeCell ref="O150:P150"/>
    <mergeCell ref="B151:D151"/>
    <mergeCell ref="E151:F151"/>
    <mergeCell ref="G151:H151"/>
    <mergeCell ref="I151:J151"/>
    <mergeCell ref="K151:L151"/>
    <mergeCell ref="M151:N151"/>
    <mergeCell ref="O151:P151"/>
    <mergeCell ref="B150:D150"/>
    <mergeCell ref="E150:F150"/>
    <mergeCell ref="G150:H150"/>
    <mergeCell ref="I150:J150"/>
    <mergeCell ref="K150:L150"/>
    <mergeCell ref="M150:N150"/>
    <mergeCell ref="O152:P152"/>
    <mergeCell ref="B153:D153"/>
    <mergeCell ref="E153:F153"/>
    <mergeCell ref="G153:H153"/>
    <mergeCell ref="I153:J153"/>
    <mergeCell ref="K153:L153"/>
    <mergeCell ref="M153:N153"/>
    <mergeCell ref="O153:P153"/>
    <mergeCell ref="B152:D152"/>
    <mergeCell ref="E152:F152"/>
    <mergeCell ref="G152:H152"/>
    <mergeCell ref="I152:J152"/>
    <mergeCell ref="K152:L152"/>
    <mergeCell ref="M152:N152"/>
    <mergeCell ref="O154:P154"/>
    <mergeCell ref="B155:D155"/>
    <mergeCell ref="E155:F155"/>
    <mergeCell ref="G155:H155"/>
    <mergeCell ref="I155:J155"/>
    <mergeCell ref="K155:L155"/>
    <mergeCell ref="M155:N155"/>
    <mergeCell ref="O155:P155"/>
    <mergeCell ref="B154:D154"/>
    <mergeCell ref="E154:F154"/>
    <mergeCell ref="G154:H154"/>
    <mergeCell ref="I154:J154"/>
    <mergeCell ref="K154:L154"/>
    <mergeCell ref="M154:N154"/>
    <mergeCell ref="O156:P156"/>
    <mergeCell ref="B157:D157"/>
    <mergeCell ref="E157:F157"/>
    <mergeCell ref="G157:H157"/>
    <mergeCell ref="I157:J157"/>
    <mergeCell ref="K157:L157"/>
    <mergeCell ref="M157:N157"/>
    <mergeCell ref="O157:P157"/>
    <mergeCell ref="B156:D156"/>
    <mergeCell ref="E156:F156"/>
    <mergeCell ref="G156:H156"/>
    <mergeCell ref="I156:J156"/>
    <mergeCell ref="K156:L156"/>
    <mergeCell ref="M156:N156"/>
    <mergeCell ref="O158:P158"/>
    <mergeCell ref="B159:D159"/>
    <mergeCell ref="E159:F159"/>
    <mergeCell ref="G159:H159"/>
    <mergeCell ref="I159:J159"/>
    <mergeCell ref="K159:L159"/>
    <mergeCell ref="M159:N159"/>
    <mergeCell ref="O159:P159"/>
    <mergeCell ref="B158:D158"/>
    <mergeCell ref="E158:F158"/>
    <mergeCell ref="G158:H158"/>
    <mergeCell ref="I158:J158"/>
    <mergeCell ref="K158:L158"/>
    <mergeCell ref="M158:N158"/>
    <mergeCell ref="O160:P160"/>
    <mergeCell ref="B161:D161"/>
    <mergeCell ref="E161:F161"/>
    <mergeCell ref="G161:H161"/>
    <mergeCell ref="I161:J161"/>
    <mergeCell ref="K161:L161"/>
    <mergeCell ref="M161:N161"/>
    <mergeCell ref="O161:P161"/>
    <mergeCell ref="B160:D160"/>
    <mergeCell ref="E160:F160"/>
    <mergeCell ref="G160:H160"/>
    <mergeCell ref="I160:J160"/>
    <mergeCell ref="K160:L160"/>
    <mergeCell ref="M160:N160"/>
    <mergeCell ref="O162:P162"/>
    <mergeCell ref="B163:D163"/>
    <mergeCell ref="E163:F163"/>
    <mergeCell ref="G163:H163"/>
    <mergeCell ref="I163:J163"/>
    <mergeCell ref="K163:L163"/>
    <mergeCell ref="M163:N163"/>
    <mergeCell ref="O163:P163"/>
    <mergeCell ref="B162:D162"/>
    <mergeCell ref="E162:F162"/>
    <mergeCell ref="G162:H162"/>
    <mergeCell ref="I162:J162"/>
    <mergeCell ref="K162:L162"/>
    <mergeCell ref="M162:N162"/>
    <mergeCell ref="B168:E168"/>
    <mergeCell ref="B171:P171"/>
    <mergeCell ref="C175:F175"/>
    <mergeCell ref="G175:H175"/>
    <mergeCell ref="C176:F176"/>
    <mergeCell ref="G176:H176"/>
    <mergeCell ref="O164:P164"/>
    <mergeCell ref="B166:F166"/>
    <mergeCell ref="G166:H166"/>
    <mergeCell ref="I166:J166"/>
    <mergeCell ref="K166:L166"/>
    <mergeCell ref="M166:N166"/>
    <mergeCell ref="O166:P166"/>
    <mergeCell ref="B164:D164"/>
    <mergeCell ref="E164:F164"/>
    <mergeCell ref="G164:H164"/>
    <mergeCell ref="I164:J164"/>
    <mergeCell ref="K164:L164"/>
    <mergeCell ref="M164:N164"/>
    <mergeCell ref="C180:F180"/>
    <mergeCell ref="G180:H180"/>
    <mergeCell ref="C181:F181"/>
    <mergeCell ref="G181:H181"/>
    <mergeCell ref="C182:F182"/>
    <mergeCell ref="G182:H182"/>
    <mergeCell ref="C177:F177"/>
    <mergeCell ref="G177:H177"/>
    <mergeCell ref="C178:F178"/>
    <mergeCell ref="G178:H178"/>
    <mergeCell ref="C179:F179"/>
    <mergeCell ref="G179:H179"/>
    <mergeCell ref="W72:AT72"/>
    <mergeCell ref="Z75:AD75"/>
    <mergeCell ref="AE75:AR75"/>
    <mergeCell ref="Z76:AD76"/>
    <mergeCell ref="AE76:AF76"/>
    <mergeCell ref="AG76:AI76"/>
    <mergeCell ref="AJ76:AM76"/>
    <mergeCell ref="AN76:AP76"/>
    <mergeCell ref="AQ76:AR76"/>
    <mergeCell ref="Z78:AD78"/>
    <mergeCell ref="AE78:AF78"/>
    <mergeCell ref="AG78:AI78"/>
    <mergeCell ref="AJ78:AM78"/>
    <mergeCell ref="AN78:AP78"/>
    <mergeCell ref="AQ78:AR78"/>
    <mergeCell ref="Z77:AD77"/>
    <mergeCell ref="AE77:AF77"/>
    <mergeCell ref="AG77:AI77"/>
    <mergeCell ref="AJ77:AM77"/>
    <mergeCell ref="AN77:AP77"/>
    <mergeCell ref="AQ77:AR77"/>
    <mergeCell ref="AD87:AN87"/>
    <mergeCell ref="W83:AC83"/>
    <mergeCell ref="W84:AC84"/>
    <mergeCell ref="AD84:AG84"/>
    <mergeCell ref="AH84:AK84"/>
    <mergeCell ref="AL84:AN84"/>
    <mergeCell ref="W85:AC85"/>
    <mergeCell ref="AD85:AG85"/>
    <mergeCell ref="AH85:AK85"/>
    <mergeCell ref="AL85:AN85"/>
  </mergeCells>
  <conditionalFormatting sqref="G166:P166">
    <cfRule type="cellIs" dxfId="3" priority="1" operator="greaterThan">
      <formula>1</formula>
    </cfRule>
    <cfRule type="cellIs" dxfId="2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FCDBC-DBF5-4655-9711-372310CEF82D}">
  <dimension ref="A1:BA185"/>
  <sheetViews>
    <sheetView topLeftCell="A162" zoomScaleNormal="100" workbookViewId="0">
      <selection activeCell="G178" sqref="G178:H178"/>
    </sheetView>
  </sheetViews>
  <sheetFormatPr baseColWidth="10" defaultColWidth="11.5703125" defaultRowHeight="15" x14ac:dyDescent="0.25"/>
  <cols>
    <col min="1" max="3" width="11.5703125" style="212"/>
    <col min="4" max="4" width="35.7109375" style="212" customWidth="1"/>
    <col min="5" max="5" width="14.28515625" style="212" bestFit="1" customWidth="1"/>
    <col min="6" max="7" width="13.28515625" style="212" bestFit="1" customWidth="1"/>
    <col min="8" max="8" width="12.140625" style="212" bestFit="1" customWidth="1"/>
    <col min="9" max="9" width="13.85546875" style="212" bestFit="1" customWidth="1"/>
    <col min="10" max="10" width="10.42578125" style="212" bestFit="1" customWidth="1"/>
    <col min="11" max="11" width="16.140625" style="212" customWidth="1"/>
    <col min="12" max="12" width="21.5703125" style="212" customWidth="1"/>
    <col min="13" max="13" width="14.28515625" style="212" bestFit="1" customWidth="1"/>
    <col min="14" max="15" width="12.85546875" style="212" bestFit="1" customWidth="1"/>
    <col min="16" max="45" width="11.5703125" style="212"/>
    <col min="46" max="46" width="15.140625" style="212" bestFit="1" customWidth="1"/>
    <col min="47" max="47" width="11.5703125" style="212"/>
    <col min="48" max="52" width="15.7109375" style="212" bestFit="1" customWidth="1"/>
    <col min="53" max="16384" width="11.5703125" style="212"/>
  </cols>
  <sheetData>
    <row r="1" spans="1:53" ht="61.5" x14ac:dyDescent="0.25">
      <c r="A1" s="14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146"/>
      <c r="AY1" s="202"/>
      <c r="AZ1" s="202"/>
      <c r="BA1" s="202"/>
    </row>
    <row r="2" spans="1:53" ht="26.25" x14ac:dyDescent="0.4">
      <c r="A2" s="142"/>
      <c r="B2" s="527" t="s">
        <v>98</v>
      </c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18"/>
      <c r="AY2" s="202"/>
      <c r="AZ2" s="202"/>
      <c r="BA2" s="202"/>
    </row>
    <row r="3" spans="1:53" ht="26.25" x14ac:dyDescent="0.4">
      <c r="A3" s="142"/>
      <c r="B3" s="18"/>
      <c r="C3" s="18"/>
      <c r="D3" s="18"/>
      <c r="E3" s="209"/>
      <c r="F3" s="209"/>
      <c r="G3" s="209"/>
      <c r="H3" s="209"/>
      <c r="I3" s="209"/>
      <c r="J3" s="209"/>
      <c r="K3" s="209"/>
      <c r="L3" s="209"/>
      <c r="M3" s="209"/>
      <c r="N3" s="18"/>
      <c r="O3" s="18"/>
      <c r="P3" s="18"/>
      <c r="Q3" s="18"/>
      <c r="AY3" s="202"/>
      <c r="AZ3" s="202"/>
      <c r="BA3" s="202"/>
    </row>
    <row r="4" spans="1:53" ht="26.25" x14ac:dyDescent="0.4">
      <c r="A4" s="147"/>
      <c r="B4" s="527" t="s">
        <v>99</v>
      </c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18"/>
      <c r="AS4" s="202"/>
      <c r="AT4" s="202"/>
      <c r="AU4" s="202"/>
      <c r="AV4" s="202"/>
      <c r="AW4" s="202"/>
      <c r="AX4" s="202"/>
      <c r="AY4" s="202"/>
      <c r="AZ4" s="202"/>
      <c r="BA4" s="202"/>
    </row>
    <row r="5" spans="1:53" ht="26.25" x14ac:dyDescent="0.4">
      <c r="A5" s="142"/>
      <c r="B5" s="18"/>
      <c r="C5" s="18"/>
      <c r="D5" s="18"/>
      <c r="E5" s="209"/>
      <c r="F5" s="209"/>
      <c r="G5" s="209"/>
      <c r="H5" s="209"/>
      <c r="I5" s="209"/>
      <c r="J5" s="209"/>
      <c r="K5" s="209"/>
      <c r="L5" s="209"/>
      <c r="M5" s="209"/>
      <c r="N5" s="18"/>
      <c r="O5" s="18"/>
      <c r="P5" s="18"/>
      <c r="Q5" s="18"/>
      <c r="AS5" s="202"/>
      <c r="AT5" s="202"/>
      <c r="AU5" s="202"/>
      <c r="AV5" s="202"/>
      <c r="AW5" s="202"/>
      <c r="AX5" s="202"/>
      <c r="AY5" s="202"/>
      <c r="AZ5" s="202"/>
      <c r="BA5" s="202"/>
    </row>
    <row r="6" spans="1:53" ht="27" thickBot="1" x14ac:dyDescent="0.45">
      <c r="A6" s="142"/>
      <c r="B6" s="18"/>
      <c r="C6" s="18"/>
      <c r="D6" s="18"/>
      <c r="E6" s="209"/>
      <c r="F6" s="209"/>
      <c r="G6" s="209"/>
      <c r="H6" s="209"/>
      <c r="I6" s="209"/>
      <c r="J6" s="209"/>
      <c r="K6" s="209"/>
      <c r="L6" s="209"/>
      <c r="M6" s="209"/>
      <c r="N6" s="18"/>
      <c r="O6" s="18"/>
      <c r="P6" s="18"/>
      <c r="Q6" s="18"/>
      <c r="AS6" s="202"/>
      <c r="AT6" s="202"/>
      <c r="AU6" s="202"/>
      <c r="AV6" s="202"/>
      <c r="AW6" s="202"/>
      <c r="AX6" s="202"/>
      <c r="AY6" s="202"/>
      <c r="AZ6" s="202"/>
      <c r="BA6" s="202"/>
    </row>
    <row r="7" spans="1:53" ht="16.5" thickBot="1" x14ac:dyDescent="0.3">
      <c r="A7" s="18"/>
      <c r="B7" s="18"/>
      <c r="C7" s="697" t="s">
        <v>100</v>
      </c>
      <c r="D7" s="699" t="s">
        <v>101</v>
      </c>
      <c r="E7" s="700"/>
      <c r="F7" s="700"/>
      <c r="G7" s="701"/>
      <c r="H7" s="702" t="s">
        <v>102</v>
      </c>
      <c r="I7" s="700"/>
      <c r="J7" s="703"/>
      <c r="K7" s="702" t="s">
        <v>103</v>
      </c>
      <c r="L7" s="700"/>
      <c r="M7" s="700"/>
      <c r="N7" s="700"/>
      <c r="O7" s="703"/>
      <c r="P7" s="18"/>
      <c r="Q7" s="18"/>
      <c r="AS7" s="643" t="s">
        <v>220</v>
      </c>
      <c r="AT7" s="643"/>
      <c r="AU7" s="210">
        <f>+E35</f>
        <v>10</v>
      </c>
      <c r="AV7" s="643" t="str">
        <f>+D12</f>
        <v>Maquinaria y Equipo</v>
      </c>
      <c r="AW7" s="643"/>
      <c r="AX7" s="643"/>
      <c r="AY7" s="643"/>
      <c r="AZ7" s="643"/>
      <c r="BA7" s="202"/>
    </row>
    <row r="8" spans="1:53" ht="16.5" thickBot="1" x14ac:dyDescent="0.3">
      <c r="A8" s="18"/>
      <c r="B8" s="18"/>
      <c r="C8" s="698"/>
      <c r="D8" s="687" t="s">
        <v>104</v>
      </c>
      <c r="E8" s="688"/>
      <c r="F8" s="688"/>
      <c r="G8" s="689"/>
      <c r="H8" s="690">
        <v>0</v>
      </c>
      <c r="I8" s="691"/>
      <c r="J8" s="692"/>
      <c r="K8" s="213">
        <v>1</v>
      </c>
      <c r="L8" s="214">
        <v>2</v>
      </c>
      <c r="M8" s="214">
        <v>3</v>
      </c>
      <c r="N8" s="214">
        <v>4</v>
      </c>
      <c r="O8" s="215">
        <v>5</v>
      </c>
      <c r="P8" s="18"/>
      <c r="Q8" s="18"/>
      <c r="AS8" s="131" t="s">
        <v>221</v>
      </c>
      <c r="AT8" s="210" t="s">
        <v>222</v>
      </c>
      <c r="AU8" s="210" t="s">
        <v>221</v>
      </c>
      <c r="AV8" s="210">
        <v>1</v>
      </c>
      <c r="AW8" s="210">
        <v>2</v>
      </c>
      <c r="AX8" s="210">
        <v>3</v>
      </c>
      <c r="AY8" s="210">
        <v>4</v>
      </c>
      <c r="AZ8" s="210">
        <v>5</v>
      </c>
      <c r="BA8" s="202"/>
    </row>
    <row r="9" spans="1:53" ht="16.5" thickBot="1" x14ac:dyDescent="0.3">
      <c r="A9" s="18"/>
      <c r="B9" s="18"/>
      <c r="C9" s="45"/>
      <c r="D9" s="693" t="s">
        <v>105</v>
      </c>
      <c r="E9" s="693"/>
      <c r="F9" s="693"/>
      <c r="G9" s="693"/>
      <c r="H9" s="694">
        <v>0</v>
      </c>
      <c r="I9" s="695"/>
      <c r="J9" s="696"/>
      <c r="K9" s="117">
        <v>0.3</v>
      </c>
      <c r="L9" s="118">
        <v>0.5</v>
      </c>
      <c r="M9" s="118">
        <v>1</v>
      </c>
      <c r="N9" s="118">
        <v>1</v>
      </c>
      <c r="O9" s="119">
        <v>1</v>
      </c>
      <c r="P9" s="18"/>
      <c r="Q9" s="18"/>
      <c r="AS9" s="206">
        <v>1</v>
      </c>
      <c r="AT9" s="132">
        <f>+H12</f>
        <v>132920000</v>
      </c>
      <c r="AU9" s="133">
        <v>1</v>
      </c>
      <c r="AV9" s="134">
        <f>+AT9/AU7</f>
        <v>13292000</v>
      </c>
      <c r="AW9" s="134">
        <f>$AV$11</f>
        <v>0</v>
      </c>
      <c r="AX9" s="134">
        <f>$AV$11</f>
        <v>0</v>
      </c>
      <c r="AY9" s="134">
        <f>$AV$11</f>
        <v>0</v>
      </c>
      <c r="AZ9" s="134">
        <f>$AV$11</f>
        <v>0</v>
      </c>
      <c r="BA9" s="202"/>
    </row>
    <row r="10" spans="1:53" ht="16.5" thickBot="1" x14ac:dyDescent="0.3">
      <c r="A10" s="18"/>
      <c r="B10" s="18"/>
      <c r="C10" s="46">
        <v>1</v>
      </c>
      <c r="D10" s="353"/>
      <c r="E10" s="353"/>
      <c r="F10" s="353"/>
      <c r="G10" s="353"/>
      <c r="H10" s="352" t="s">
        <v>106</v>
      </c>
      <c r="I10" s="353"/>
      <c r="J10" s="354"/>
      <c r="K10" s="217">
        <v>1</v>
      </c>
      <c r="L10" s="216">
        <v>2</v>
      </c>
      <c r="M10" s="216">
        <v>3</v>
      </c>
      <c r="N10" s="216">
        <v>4</v>
      </c>
      <c r="O10" s="218">
        <v>5</v>
      </c>
      <c r="P10" s="18"/>
      <c r="Q10" s="18"/>
      <c r="AS10" s="206">
        <v>2</v>
      </c>
      <c r="AT10" s="132">
        <f>+L12</f>
        <v>3000000</v>
      </c>
      <c r="AU10" s="133">
        <v>2</v>
      </c>
      <c r="AV10" s="134">
        <v>0</v>
      </c>
      <c r="AW10" s="134">
        <f>+AT10/AU7</f>
        <v>300000</v>
      </c>
      <c r="AX10" s="134">
        <f>$AW$12</f>
        <v>0</v>
      </c>
      <c r="AY10" s="134">
        <f>$AW$12</f>
        <v>0</v>
      </c>
      <c r="AZ10" s="134">
        <f>$AW$12</f>
        <v>0</v>
      </c>
      <c r="BA10" s="202"/>
    </row>
    <row r="11" spans="1:53" ht="15.75" x14ac:dyDescent="0.25">
      <c r="A11" s="18"/>
      <c r="B11" s="18"/>
      <c r="C11" s="50" t="s">
        <v>107</v>
      </c>
      <c r="D11" s="683" t="s">
        <v>108</v>
      </c>
      <c r="E11" s="683"/>
      <c r="F11" s="683"/>
      <c r="G11" s="683"/>
      <c r="H11" s="684">
        <v>220000000</v>
      </c>
      <c r="I11" s="685"/>
      <c r="J11" s="686"/>
      <c r="K11" s="107"/>
      <c r="L11" s="108"/>
      <c r="M11" s="108">
        <v>50000000</v>
      </c>
      <c r="N11" s="108"/>
      <c r="O11" s="109"/>
      <c r="P11" s="18"/>
      <c r="Q11" s="18"/>
      <c r="AS11" s="206">
        <v>3</v>
      </c>
      <c r="AT11" s="132">
        <f>+M12</f>
        <v>2500000</v>
      </c>
      <c r="AU11" s="133">
        <v>3</v>
      </c>
      <c r="AV11" s="134">
        <v>0</v>
      </c>
      <c r="AW11" s="134">
        <v>0</v>
      </c>
      <c r="AX11" s="134">
        <f>+AT11/AU7</f>
        <v>250000</v>
      </c>
      <c r="AY11" s="134">
        <f>$AX$13</f>
        <v>0</v>
      </c>
      <c r="AZ11" s="134">
        <f>$AX$13</f>
        <v>0</v>
      </c>
      <c r="BA11" s="202"/>
    </row>
    <row r="12" spans="1:53" ht="15.75" x14ac:dyDescent="0.25">
      <c r="A12" s="148"/>
      <c r="B12" s="18"/>
      <c r="C12" s="51" t="s">
        <v>109</v>
      </c>
      <c r="D12" s="668" t="s">
        <v>6</v>
      </c>
      <c r="E12" s="668"/>
      <c r="F12" s="668"/>
      <c r="G12" s="668"/>
      <c r="H12" s="669">
        <f>+'ANALISIS FINANCIERO'!U12</f>
        <v>132920000</v>
      </c>
      <c r="I12" s="670"/>
      <c r="J12" s="671"/>
      <c r="K12" s="110"/>
      <c r="L12" s="111">
        <v>3000000</v>
      </c>
      <c r="M12" s="111">
        <v>2500000</v>
      </c>
      <c r="N12" s="111">
        <v>5000000</v>
      </c>
      <c r="O12" s="112">
        <v>5000000</v>
      </c>
      <c r="P12" s="18"/>
      <c r="Q12" s="18"/>
      <c r="AS12" s="206">
        <v>4</v>
      </c>
      <c r="AT12" s="132">
        <f>+N12</f>
        <v>5000000</v>
      </c>
      <c r="AU12" s="133">
        <v>4</v>
      </c>
      <c r="AV12" s="134">
        <v>0</v>
      </c>
      <c r="AW12" s="134">
        <v>0</v>
      </c>
      <c r="AX12" s="134">
        <v>0</v>
      </c>
      <c r="AY12" s="134">
        <f>+AT12/AU7</f>
        <v>500000</v>
      </c>
      <c r="AZ12" s="134">
        <f>$AY$14</f>
        <v>500000</v>
      </c>
      <c r="BA12" s="202"/>
    </row>
    <row r="13" spans="1:53" ht="15.75" x14ac:dyDescent="0.25">
      <c r="A13" s="18"/>
      <c r="B13" s="18"/>
      <c r="C13" s="51" t="s">
        <v>110</v>
      </c>
      <c r="D13" s="668" t="s">
        <v>7</v>
      </c>
      <c r="E13" s="668"/>
      <c r="F13" s="668"/>
      <c r="G13" s="668"/>
      <c r="H13" s="669">
        <f>+'ANALISIS FINANCIERO'!U17</f>
        <v>16000000</v>
      </c>
      <c r="I13" s="670"/>
      <c r="J13" s="671"/>
      <c r="K13" s="110"/>
      <c r="L13" s="111"/>
      <c r="M13" s="111"/>
      <c r="N13" s="111"/>
      <c r="O13" s="112">
        <v>2000000</v>
      </c>
      <c r="P13" s="18"/>
      <c r="Q13" s="18"/>
      <c r="AS13" s="206">
        <v>5</v>
      </c>
      <c r="AT13" s="132">
        <f>+O12</f>
        <v>5000000</v>
      </c>
      <c r="AU13" s="133">
        <v>5</v>
      </c>
      <c r="AV13" s="134">
        <v>0</v>
      </c>
      <c r="AW13" s="134">
        <v>0</v>
      </c>
      <c r="AX13" s="134">
        <v>0</v>
      </c>
      <c r="AY13" s="134">
        <v>0</v>
      </c>
      <c r="AZ13" s="134">
        <f>+AT13/AU7</f>
        <v>500000</v>
      </c>
      <c r="BA13" s="202"/>
    </row>
    <row r="14" spans="1:53" ht="15.75" x14ac:dyDescent="0.25">
      <c r="A14" s="18"/>
      <c r="B14" s="18"/>
      <c r="C14" s="51" t="s">
        <v>111</v>
      </c>
      <c r="D14" s="668" t="s">
        <v>8</v>
      </c>
      <c r="E14" s="668"/>
      <c r="F14" s="668"/>
      <c r="G14" s="668"/>
      <c r="H14" s="669">
        <f>+'ANALISIS FINANCIERO'!U24</f>
        <v>19000000</v>
      </c>
      <c r="I14" s="670"/>
      <c r="J14" s="671"/>
      <c r="K14" s="110"/>
      <c r="L14" s="111">
        <v>1500000</v>
      </c>
      <c r="M14" s="111"/>
      <c r="N14" s="111">
        <v>200000</v>
      </c>
      <c r="O14" s="112"/>
      <c r="P14" s="18"/>
      <c r="Q14" s="18"/>
      <c r="AS14" s="135"/>
      <c r="AT14" s="136"/>
      <c r="AU14" s="137" t="s">
        <v>38</v>
      </c>
      <c r="AV14" s="138">
        <f>SUM(AV9:AV13)</f>
        <v>13292000</v>
      </c>
      <c r="AW14" s="138">
        <f>SUM(AW9:AW13)</f>
        <v>300000</v>
      </c>
      <c r="AX14" s="138">
        <f>SUM(AX9:AX13)</f>
        <v>250000</v>
      </c>
      <c r="AY14" s="138">
        <f>SUM(AY9:AY13)</f>
        <v>500000</v>
      </c>
      <c r="AZ14" s="138">
        <f>SUM(AZ9:AZ13)</f>
        <v>1000000</v>
      </c>
      <c r="BA14" s="202"/>
    </row>
    <row r="15" spans="1:53" ht="15.75" x14ac:dyDescent="0.25">
      <c r="A15" s="18"/>
      <c r="B15" s="18"/>
      <c r="C15" s="51" t="s">
        <v>112</v>
      </c>
      <c r="D15" s="668" t="s">
        <v>113</v>
      </c>
      <c r="E15" s="668"/>
      <c r="F15" s="668"/>
      <c r="G15" s="668"/>
      <c r="H15" s="669">
        <f>+'ANALISIS FINANCIERO'!U31</f>
        <v>4130000</v>
      </c>
      <c r="I15" s="670"/>
      <c r="J15" s="671"/>
      <c r="K15" s="110"/>
      <c r="L15" s="111">
        <v>600000</v>
      </c>
      <c r="M15" s="111"/>
      <c r="N15" s="111">
        <v>600000</v>
      </c>
      <c r="O15" s="112"/>
      <c r="P15" s="18"/>
      <c r="Q15" s="18"/>
      <c r="AS15" s="202"/>
      <c r="AT15" s="202"/>
      <c r="AU15" s="202"/>
      <c r="AV15" s="202"/>
      <c r="AW15" s="202"/>
      <c r="AX15" s="202"/>
      <c r="AY15" s="202"/>
      <c r="AZ15" s="202"/>
      <c r="BA15" s="202"/>
    </row>
    <row r="16" spans="1:53" ht="16.5" thickBot="1" x14ac:dyDescent="0.3">
      <c r="A16" s="18"/>
      <c r="B16" s="18"/>
      <c r="C16" s="52" t="s">
        <v>114</v>
      </c>
      <c r="D16" s="681" t="s">
        <v>10</v>
      </c>
      <c r="E16" s="681"/>
      <c r="F16" s="681"/>
      <c r="G16" s="681"/>
      <c r="H16" s="669">
        <f>+'ANALISIS FINANCIERO'!U39</f>
        <v>102000000</v>
      </c>
      <c r="I16" s="670"/>
      <c r="J16" s="671"/>
      <c r="K16" s="113"/>
      <c r="L16" s="114">
        <v>2500000</v>
      </c>
      <c r="M16" s="114"/>
      <c r="N16" s="115"/>
      <c r="O16" s="116">
        <v>1500000</v>
      </c>
      <c r="P16" s="18"/>
      <c r="Q16" s="18"/>
      <c r="T16" s="682"/>
      <c r="U16" s="682"/>
      <c r="V16" s="682"/>
      <c r="W16" s="682"/>
      <c r="X16" s="682"/>
      <c r="Y16" s="682"/>
      <c r="Z16" s="682"/>
      <c r="AA16" s="682"/>
      <c r="AB16" s="682"/>
      <c r="AC16" s="682"/>
      <c r="AD16" s="682"/>
      <c r="AE16" s="682"/>
      <c r="AF16" s="682"/>
      <c r="AG16" s="682"/>
      <c r="AH16" s="682"/>
      <c r="AI16" s="682"/>
      <c r="AJ16" s="682"/>
      <c r="AK16" s="682"/>
      <c r="AL16" s="682"/>
      <c r="AM16" s="682"/>
      <c r="AN16" s="682"/>
      <c r="AO16" s="682"/>
      <c r="AP16" s="682"/>
      <c r="AQ16" s="682"/>
      <c r="AR16" s="202"/>
      <c r="AS16" s="643" t="s">
        <v>220</v>
      </c>
      <c r="AT16" s="643"/>
      <c r="AU16" s="210">
        <f>+E36</f>
        <v>5</v>
      </c>
      <c r="AV16" s="643" t="str">
        <f>+D13</f>
        <v>Equipo de Comunicación y Computación</v>
      </c>
      <c r="AW16" s="643"/>
      <c r="AX16" s="643"/>
      <c r="AY16" s="643"/>
      <c r="AZ16" s="643"/>
      <c r="BA16" s="202"/>
    </row>
    <row r="17" spans="1:53" ht="16.5" thickBot="1" x14ac:dyDescent="0.3">
      <c r="A17" s="18"/>
      <c r="B17" s="18"/>
      <c r="C17" s="46"/>
      <c r="D17" s="672" t="s">
        <v>115</v>
      </c>
      <c r="E17" s="673"/>
      <c r="F17" s="673"/>
      <c r="G17" s="674"/>
      <c r="H17" s="675">
        <f>SUM(H11:J16)</f>
        <v>494050000</v>
      </c>
      <c r="I17" s="676"/>
      <c r="J17" s="677"/>
      <c r="K17" s="53">
        <f>SUM(K11:K16)</f>
        <v>0</v>
      </c>
      <c r="L17" s="53">
        <f>SUM(L11:L16)</f>
        <v>7600000</v>
      </c>
      <c r="M17" s="53">
        <f>SUM(M11:M16)</f>
        <v>52500000</v>
      </c>
      <c r="N17" s="54">
        <f>SUM(N11:N16)</f>
        <v>5800000</v>
      </c>
      <c r="O17" s="54">
        <f>SUM(O11:O16)</f>
        <v>8500000</v>
      </c>
      <c r="P17" s="18"/>
      <c r="Q17" s="18"/>
      <c r="AR17" s="202"/>
      <c r="AS17" s="131" t="s">
        <v>221</v>
      </c>
      <c r="AT17" s="210" t="s">
        <v>222</v>
      </c>
      <c r="AU17" s="210" t="s">
        <v>221</v>
      </c>
      <c r="AV17" s="210">
        <v>1</v>
      </c>
      <c r="AW17" s="210">
        <v>2</v>
      </c>
      <c r="AX17" s="210">
        <v>3</v>
      </c>
      <c r="AY17" s="210">
        <v>4</v>
      </c>
      <c r="AZ17" s="210">
        <v>5</v>
      </c>
      <c r="BA17" s="202"/>
    </row>
    <row r="18" spans="1:53" ht="16.5" thickBot="1" x14ac:dyDescent="0.3">
      <c r="A18" s="18"/>
      <c r="B18" s="18"/>
      <c r="C18" s="46">
        <v>2</v>
      </c>
      <c r="D18" s="353" t="s">
        <v>116</v>
      </c>
      <c r="E18" s="353"/>
      <c r="F18" s="353"/>
      <c r="G18" s="353"/>
      <c r="H18" s="352" t="s">
        <v>106</v>
      </c>
      <c r="I18" s="353"/>
      <c r="J18" s="354"/>
      <c r="K18" s="217">
        <v>1</v>
      </c>
      <c r="L18" s="216">
        <v>2</v>
      </c>
      <c r="M18" s="216">
        <v>3</v>
      </c>
      <c r="N18" s="216">
        <v>4</v>
      </c>
      <c r="O18" s="218">
        <v>5</v>
      </c>
      <c r="P18" s="18"/>
      <c r="Q18" s="18"/>
      <c r="AR18" s="202"/>
      <c r="AS18" s="206">
        <v>1</v>
      </c>
      <c r="AT18" s="132">
        <f>+H13</f>
        <v>16000000</v>
      </c>
      <c r="AU18" s="133">
        <v>1</v>
      </c>
      <c r="AV18" s="134">
        <f>+AT18/AU16</f>
        <v>3200000</v>
      </c>
      <c r="AW18" s="134">
        <f>$AV$20</f>
        <v>0</v>
      </c>
      <c r="AX18" s="134">
        <f>$AV$20</f>
        <v>0</v>
      </c>
      <c r="AY18" s="134">
        <f>$AV$20</f>
        <v>0</v>
      </c>
      <c r="AZ18" s="134">
        <f>$AV$20</f>
        <v>0</v>
      </c>
      <c r="BA18" s="202"/>
    </row>
    <row r="19" spans="1:53" ht="16.5" thickBot="1" x14ac:dyDescent="0.3">
      <c r="A19" s="18"/>
      <c r="B19" s="18"/>
      <c r="C19" s="51" t="s">
        <v>117</v>
      </c>
      <c r="D19" s="668" t="s">
        <v>118</v>
      </c>
      <c r="E19" s="668"/>
      <c r="F19" s="668"/>
      <c r="G19" s="668"/>
      <c r="H19" s="669">
        <f>+'ANALISIS FINANCIERO'!U45</f>
        <v>20500000</v>
      </c>
      <c r="I19" s="670"/>
      <c r="J19" s="671"/>
      <c r="K19" s="113">
        <v>0</v>
      </c>
      <c r="L19" s="114">
        <v>0</v>
      </c>
      <c r="M19" s="114">
        <v>0</v>
      </c>
      <c r="N19" s="115">
        <v>0</v>
      </c>
      <c r="O19" s="116">
        <v>0</v>
      </c>
      <c r="P19" s="18"/>
      <c r="Q19" s="18"/>
      <c r="AR19" s="202"/>
      <c r="AS19" s="206">
        <v>2</v>
      </c>
      <c r="AT19" s="132">
        <f>+L13</f>
        <v>0</v>
      </c>
      <c r="AU19" s="133">
        <v>2</v>
      </c>
      <c r="AV19" s="134">
        <v>0</v>
      </c>
      <c r="AW19" s="134">
        <f>+AT19/AU16</f>
        <v>0</v>
      </c>
      <c r="AX19" s="134">
        <f>$AW$21</f>
        <v>0</v>
      </c>
      <c r="AY19" s="134">
        <f>$AW$21</f>
        <v>0</v>
      </c>
      <c r="AZ19" s="134">
        <f>$AW$21</f>
        <v>0</v>
      </c>
      <c r="BA19" s="202"/>
    </row>
    <row r="20" spans="1:53" ht="16.5" thickBot="1" x14ac:dyDescent="0.3">
      <c r="A20" s="18"/>
      <c r="B20" s="18"/>
      <c r="C20" s="46"/>
      <c r="D20" s="672" t="s">
        <v>115</v>
      </c>
      <c r="E20" s="673"/>
      <c r="F20" s="673"/>
      <c r="G20" s="674"/>
      <c r="H20" s="675">
        <f>+H19</f>
        <v>20500000</v>
      </c>
      <c r="I20" s="676"/>
      <c r="J20" s="677"/>
      <c r="K20" s="53">
        <f>SUM(K19)</f>
        <v>0</v>
      </c>
      <c r="L20" s="53">
        <f>SUM(L19)</f>
        <v>0</v>
      </c>
      <c r="M20" s="53">
        <f>SUM(M19)</f>
        <v>0</v>
      </c>
      <c r="N20" s="54">
        <f>SUM(N19)</f>
        <v>0</v>
      </c>
      <c r="O20" s="54">
        <f>SUM(O19)</f>
        <v>0</v>
      </c>
      <c r="P20" s="18"/>
      <c r="Q20" s="18"/>
      <c r="AR20" s="202"/>
      <c r="AS20" s="206">
        <v>3</v>
      </c>
      <c r="AT20" s="132">
        <f>+M13</f>
        <v>0</v>
      </c>
      <c r="AU20" s="133">
        <v>3</v>
      </c>
      <c r="AV20" s="134">
        <v>0</v>
      </c>
      <c r="AW20" s="134">
        <v>0</v>
      </c>
      <c r="AX20" s="134">
        <f>+AT20/AU16</f>
        <v>0</v>
      </c>
      <c r="AY20" s="134">
        <f>$AX$22</f>
        <v>0</v>
      </c>
      <c r="AZ20" s="134">
        <f>$AX$22</f>
        <v>0</v>
      </c>
      <c r="BA20" s="202"/>
    </row>
    <row r="21" spans="1:53" ht="16.5" thickBot="1" x14ac:dyDescent="0.3">
      <c r="A21" s="18"/>
      <c r="B21" s="18"/>
      <c r="C21" s="46">
        <v>3</v>
      </c>
      <c r="D21" s="353" t="s">
        <v>119</v>
      </c>
      <c r="E21" s="353"/>
      <c r="F21" s="353"/>
      <c r="G21" s="353"/>
      <c r="H21" s="352" t="s">
        <v>106</v>
      </c>
      <c r="I21" s="353"/>
      <c r="J21" s="354"/>
      <c r="K21" s="217">
        <v>1</v>
      </c>
      <c r="L21" s="216">
        <v>2</v>
      </c>
      <c r="M21" s="216">
        <v>3</v>
      </c>
      <c r="N21" s="216">
        <v>4</v>
      </c>
      <c r="O21" s="218">
        <v>5</v>
      </c>
      <c r="P21" s="18"/>
      <c r="Q21" s="18"/>
      <c r="AR21" s="202"/>
      <c r="AS21" s="206">
        <v>4</v>
      </c>
      <c r="AT21" s="132">
        <f>+N13</f>
        <v>0</v>
      </c>
      <c r="AU21" s="133">
        <v>4</v>
      </c>
      <c r="AV21" s="134">
        <v>0</v>
      </c>
      <c r="AW21" s="134">
        <v>0</v>
      </c>
      <c r="AX21" s="134">
        <v>0</v>
      </c>
      <c r="AY21" s="134">
        <f>+AT21/AU16</f>
        <v>0</v>
      </c>
      <c r="AZ21" s="134">
        <f>$AY$23</f>
        <v>0</v>
      </c>
      <c r="BA21" s="202"/>
    </row>
    <row r="22" spans="1:53" ht="15.75" x14ac:dyDescent="0.25">
      <c r="A22" s="18"/>
      <c r="B22" s="18"/>
      <c r="C22" s="51" t="s">
        <v>120</v>
      </c>
      <c r="D22" s="668" t="s">
        <v>121</v>
      </c>
      <c r="E22" s="668"/>
      <c r="F22" s="668"/>
      <c r="G22" s="668"/>
      <c r="H22" s="678">
        <f>+('ANALISIS FINANCIERO'!K185/12)*'Escenario Optimista'!G27</f>
        <v>109861163.42857145</v>
      </c>
      <c r="I22" s="679"/>
      <c r="J22" s="680"/>
      <c r="K22" s="113">
        <v>0</v>
      </c>
      <c r="L22" s="114">
        <v>0</v>
      </c>
      <c r="M22" s="114">
        <v>0</v>
      </c>
      <c r="N22" s="115">
        <v>0</v>
      </c>
      <c r="O22" s="116">
        <v>0</v>
      </c>
      <c r="P22" s="18"/>
      <c r="Q22" s="18"/>
      <c r="AR22" s="202"/>
      <c r="AS22" s="206">
        <v>5</v>
      </c>
      <c r="AT22" s="132">
        <f>+O13</f>
        <v>2000000</v>
      </c>
      <c r="AU22" s="133">
        <v>5</v>
      </c>
      <c r="AV22" s="134">
        <v>0</v>
      </c>
      <c r="AW22" s="134">
        <v>0</v>
      </c>
      <c r="AX22" s="134">
        <v>0</v>
      </c>
      <c r="AY22" s="134">
        <v>0</v>
      </c>
      <c r="AZ22" s="134">
        <f>+AT22/AU16</f>
        <v>400000</v>
      </c>
      <c r="BA22" s="202"/>
    </row>
    <row r="23" spans="1:53" ht="15.75" x14ac:dyDescent="0.25">
      <c r="A23" s="18"/>
      <c r="B23" s="18"/>
      <c r="C23" s="51" t="s">
        <v>122</v>
      </c>
      <c r="D23" s="668" t="s">
        <v>123</v>
      </c>
      <c r="E23" s="668"/>
      <c r="F23" s="668"/>
      <c r="G23" s="668"/>
      <c r="H23" s="669">
        <f>(+'ANALISIS FINANCIERO'!G135/12)*G27</f>
        <v>22239603.406600002</v>
      </c>
      <c r="I23" s="670"/>
      <c r="J23" s="671"/>
      <c r="K23" s="113">
        <v>0</v>
      </c>
      <c r="L23" s="114">
        <v>0</v>
      </c>
      <c r="M23" s="114">
        <v>0</v>
      </c>
      <c r="N23" s="115">
        <v>0</v>
      </c>
      <c r="O23" s="116">
        <v>0</v>
      </c>
      <c r="P23" s="18"/>
      <c r="Q23" s="18"/>
      <c r="AR23" s="202"/>
      <c r="AS23" s="135"/>
      <c r="AT23" s="136"/>
      <c r="AU23" s="137" t="s">
        <v>38</v>
      </c>
      <c r="AV23" s="138">
        <f>SUM(AV18:AV22)</f>
        <v>3200000</v>
      </c>
      <c r="AW23" s="138">
        <f>SUM(AW18:AW22)</f>
        <v>0</v>
      </c>
      <c r="AX23" s="138">
        <f>SUM(AX18:AX22)</f>
        <v>0</v>
      </c>
      <c r="AY23" s="138">
        <f>SUM(AY18:AY22)</f>
        <v>0</v>
      </c>
      <c r="AZ23" s="138">
        <f>SUM(AZ18:AZ22)</f>
        <v>400000</v>
      </c>
      <c r="BA23" s="202"/>
    </row>
    <row r="24" spans="1:53" ht="16.5" thickBot="1" x14ac:dyDescent="0.3">
      <c r="A24" s="18"/>
      <c r="B24" s="18"/>
      <c r="C24" s="51" t="s">
        <v>124</v>
      </c>
      <c r="D24" s="668" t="s">
        <v>125</v>
      </c>
      <c r="E24" s="668"/>
      <c r="F24" s="668"/>
      <c r="G24" s="668"/>
      <c r="H24" s="669">
        <f>+('ANALISIS FINANCIERO'!G137/12)*G27</f>
        <v>7636656.4400000004</v>
      </c>
      <c r="I24" s="670"/>
      <c r="J24" s="671"/>
      <c r="K24" s="113">
        <v>0</v>
      </c>
      <c r="L24" s="114">
        <v>0</v>
      </c>
      <c r="M24" s="114">
        <v>0</v>
      </c>
      <c r="N24" s="115">
        <v>0</v>
      </c>
      <c r="O24" s="116">
        <v>0</v>
      </c>
      <c r="P24" s="18"/>
      <c r="Q24" s="18"/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</row>
    <row r="25" spans="1:53" ht="16.5" thickBot="1" x14ac:dyDescent="0.3">
      <c r="A25" s="18"/>
      <c r="B25" s="18"/>
      <c r="C25" s="46"/>
      <c r="D25" s="672" t="s">
        <v>115</v>
      </c>
      <c r="E25" s="673"/>
      <c r="F25" s="673"/>
      <c r="G25" s="674"/>
      <c r="H25" s="675">
        <f>SUM(H22:J24)</f>
        <v>139737423.27517146</v>
      </c>
      <c r="I25" s="676"/>
      <c r="J25" s="677"/>
      <c r="K25" s="53">
        <f>SUM(K22:K24)</f>
        <v>0</v>
      </c>
      <c r="L25" s="53">
        <f>SUM(L22:L24)</f>
        <v>0</v>
      </c>
      <c r="M25" s="53">
        <f>SUM(M22:M24)</f>
        <v>0</v>
      </c>
      <c r="N25" s="54">
        <f>SUM(N22:N24)</f>
        <v>0</v>
      </c>
      <c r="O25" s="55">
        <f>SUM(O22:O24)</f>
        <v>0</v>
      </c>
      <c r="P25" s="18"/>
      <c r="Q25" s="18"/>
      <c r="AR25" s="202"/>
      <c r="AS25" s="643" t="s">
        <v>220</v>
      </c>
      <c r="AT25" s="643"/>
      <c r="AU25" s="210">
        <f>+E37</f>
        <v>10</v>
      </c>
      <c r="AV25" s="643" t="str">
        <f>+D14</f>
        <v>Muebles y Enseres</v>
      </c>
      <c r="AW25" s="643"/>
      <c r="AX25" s="643"/>
      <c r="AY25" s="643"/>
      <c r="AZ25" s="643"/>
      <c r="BA25" s="202"/>
    </row>
    <row r="26" spans="1:53" ht="16.5" thickBot="1" x14ac:dyDescent="0.3">
      <c r="A26" s="18"/>
      <c r="B26" s="18"/>
      <c r="C26" s="88"/>
      <c r="D26" s="658"/>
      <c r="E26" s="658"/>
      <c r="F26" s="658"/>
      <c r="G26" s="658"/>
      <c r="H26" s="634"/>
      <c r="I26" s="634"/>
      <c r="J26" s="634"/>
      <c r="K26" s="209"/>
      <c r="L26" s="209"/>
      <c r="M26" s="209"/>
      <c r="N26" s="18"/>
      <c r="O26" s="18"/>
      <c r="P26" s="18"/>
      <c r="Q26" s="18"/>
      <c r="AR26" s="202"/>
      <c r="AS26" s="131"/>
      <c r="AT26" s="210"/>
      <c r="AU26" s="210"/>
      <c r="AV26" s="210"/>
      <c r="AW26" s="210"/>
      <c r="AX26" s="210"/>
      <c r="AY26" s="210"/>
      <c r="AZ26" s="210"/>
      <c r="BA26" s="202"/>
    </row>
    <row r="27" spans="1:53" ht="16.5" thickBot="1" x14ac:dyDescent="0.3">
      <c r="A27" s="18"/>
      <c r="B27" s="18"/>
      <c r="C27" s="88"/>
      <c r="D27" s="665" t="s">
        <v>126</v>
      </c>
      <c r="E27" s="666"/>
      <c r="F27" s="667"/>
      <c r="G27" s="153">
        <v>2</v>
      </c>
      <c r="H27" s="634"/>
      <c r="I27" s="634"/>
      <c r="J27" s="634"/>
      <c r="K27" s="209"/>
      <c r="L27" s="209"/>
      <c r="M27" s="209"/>
      <c r="N27" s="18"/>
      <c r="O27" s="18"/>
      <c r="P27" s="18"/>
      <c r="Q27" s="18"/>
      <c r="AR27" s="202"/>
      <c r="AS27" s="131"/>
      <c r="AT27" s="210"/>
      <c r="AU27" s="210"/>
      <c r="AV27" s="210"/>
      <c r="AW27" s="210"/>
      <c r="AX27" s="210"/>
      <c r="AY27" s="210"/>
      <c r="AZ27" s="210"/>
      <c r="BA27" s="202"/>
    </row>
    <row r="28" spans="1:53" ht="16.5" thickBot="1" x14ac:dyDescent="0.3">
      <c r="A28" s="18"/>
      <c r="B28" s="18"/>
      <c r="C28" s="88"/>
      <c r="D28" s="658"/>
      <c r="E28" s="658"/>
      <c r="F28" s="658"/>
      <c r="G28" s="658"/>
      <c r="H28" s="634"/>
      <c r="I28" s="634"/>
      <c r="J28" s="634"/>
      <c r="K28" s="209"/>
      <c r="L28" s="209"/>
      <c r="M28" s="209"/>
      <c r="N28" s="18"/>
      <c r="O28" s="18"/>
      <c r="P28" s="18"/>
      <c r="Q28" s="18"/>
      <c r="AR28" s="202"/>
      <c r="AS28" s="131" t="s">
        <v>221</v>
      </c>
      <c r="AT28" s="210" t="s">
        <v>222</v>
      </c>
      <c r="AU28" s="210" t="s">
        <v>221</v>
      </c>
      <c r="AV28" s="210">
        <v>1</v>
      </c>
      <c r="AW28" s="210">
        <v>2</v>
      </c>
      <c r="AX28" s="210">
        <v>3</v>
      </c>
      <c r="AY28" s="210">
        <v>4</v>
      </c>
      <c r="AZ28" s="210">
        <v>5</v>
      </c>
      <c r="BA28" s="202"/>
    </row>
    <row r="29" spans="1:53" ht="16.5" thickBot="1" x14ac:dyDescent="0.3">
      <c r="A29" s="18"/>
      <c r="B29" s="18"/>
      <c r="C29" s="46"/>
      <c r="D29" s="281" t="s">
        <v>127</v>
      </c>
      <c r="E29" s="281"/>
      <c r="F29" s="281"/>
      <c r="G29" s="281"/>
      <c r="H29" s="659">
        <f>+H17+H20+H25</f>
        <v>654287423.27517152</v>
      </c>
      <c r="I29" s="660"/>
      <c r="J29" s="661"/>
      <c r="K29" s="56">
        <f>+K17+K20+K25</f>
        <v>0</v>
      </c>
      <c r="L29" s="56">
        <f>+L17+L20+L25</f>
        <v>7600000</v>
      </c>
      <c r="M29" s="56">
        <f>+M17+M20+M25</f>
        <v>52500000</v>
      </c>
      <c r="N29" s="57">
        <f>+N17+N20+N25</f>
        <v>5800000</v>
      </c>
      <c r="O29" s="57">
        <f>+O17+O20+O25</f>
        <v>8500000</v>
      </c>
      <c r="P29" s="18"/>
      <c r="Q29" s="18"/>
      <c r="AR29" s="202"/>
      <c r="AS29" s="206">
        <v>1</v>
      </c>
      <c r="AT29" s="132">
        <f>+H14</f>
        <v>19000000</v>
      </c>
      <c r="AU29" s="133">
        <v>1</v>
      </c>
      <c r="AV29" s="134">
        <f>+AT29/AU25</f>
        <v>1900000</v>
      </c>
      <c r="AW29" s="134">
        <f>$AV$31</f>
        <v>0</v>
      </c>
      <c r="AX29" s="134">
        <f>$AV$31</f>
        <v>0</v>
      </c>
      <c r="AY29" s="134">
        <f>$AV$31</f>
        <v>0</v>
      </c>
      <c r="AZ29" s="134">
        <f>$AV$31</f>
        <v>0</v>
      </c>
      <c r="BA29" s="202"/>
    </row>
    <row r="30" spans="1:53" ht="26.25" x14ac:dyDescent="0.4">
      <c r="A30" s="142"/>
      <c r="B30" s="18"/>
      <c r="C30" s="18"/>
      <c r="D30" s="18"/>
      <c r="E30" s="209"/>
      <c r="F30" s="209"/>
      <c r="G30" s="209"/>
      <c r="H30" s="209"/>
      <c r="I30" s="209"/>
      <c r="J30" s="209"/>
      <c r="K30" s="209"/>
      <c r="L30" s="209"/>
      <c r="M30" s="209"/>
      <c r="N30" s="18"/>
      <c r="O30" s="18"/>
      <c r="P30" s="18"/>
      <c r="Q30" s="18"/>
      <c r="AR30" s="202"/>
      <c r="AS30" s="202">
        <v>2</v>
      </c>
      <c r="AT30" s="202">
        <f>+L14</f>
        <v>1500000</v>
      </c>
      <c r="AU30" s="202">
        <v>2</v>
      </c>
      <c r="AV30" s="202">
        <v>0</v>
      </c>
      <c r="AW30" s="202">
        <f>+AT30/AU25</f>
        <v>150000</v>
      </c>
      <c r="AX30" s="202">
        <f>$AW$32</f>
        <v>0</v>
      </c>
      <c r="AY30" s="202">
        <f>$AW$32</f>
        <v>0</v>
      </c>
      <c r="AZ30" s="202">
        <f>$AW$32</f>
        <v>0</v>
      </c>
      <c r="BA30" s="202"/>
    </row>
    <row r="31" spans="1:53" ht="15" customHeight="1" x14ac:dyDescent="0.4">
      <c r="A31" s="142"/>
      <c r="B31" s="18"/>
      <c r="C31" s="18"/>
      <c r="D31" s="18"/>
      <c r="E31" s="209"/>
      <c r="F31" s="209"/>
      <c r="G31" s="209"/>
      <c r="H31" s="209"/>
      <c r="I31" s="209"/>
      <c r="J31" s="209"/>
      <c r="K31" s="209"/>
      <c r="L31" s="209"/>
      <c r="M31" s="209"/>
      <c r="N31" s="18"/>
      <c r="O31" s="18"/>
      <c r="P31" s="18"/>
      <c r="Q31" s="18"/>
      <c r="AR31" s="202"/>
      <c r="AS31" s="202">
        <v>3</v>
      </c>
      <c r="AT31" s="202">
        <f>+M14</f>
        <v>0</v>
      </c>
      <c r="AU31" s="202">
        <v>3</v>
      </c>
      <c r="AV31" s="202">
        <v>0</v>
      </c>
      <c r="AW31" s="202">
        <v>0</v>
      </c>
      <c r="AX31" s="202">
        <f>+AT31/AU25</f>
        <v>0</v>
      </c>
      <c r="AY31" s="202">
        <f>$AX$33</f>
        <v>0</v>
      </c>
      <c r="AZ31" s="202">
        <f>$AX$33</f>
        <v>0</v>
      </c>
      <c r="BA31" s="202"/>
    </row>
    <row r="32" spans="1:53" ht="20.45" customHeight="1" x14ac:dyDescent="0.4">
      <c r="A32" s="142"/>
      <c r="B32" s="527" t="s">
        <v>128</v>
      </c>
      <c r="C32" s="527"/>
      <c r="D32" s="527"/>
      <c r="E32" s="527"/>
      <c r="F32" s="527"/>
      <c r="G32" s="527"/>
      <c r="H32" s="527"/>
      <c r="I32" s="527"/>
      <c r="J32" s="527"/>
      <c r="K32" s="527"/>
      <c r="L32" s="527"/>
      <c r="M32" s="527"/>
      <c r="N32" s="527"/>
      <c r="O32" s="527"/>
      <c r="P32" s="527"/>
      <c r="Q32" s="18"/>
      <c r="AR32" s="202"/>
      <c r="AS32" s="202">
        <v>4</v>
      </c>
      <c r="AT32" s="202">
        <f>+N14</f>
        <v>200000</v>
      </c>
      <c r="AU32" s="202">
        <v>4</v>
      </c>
      <c r="AV32" s="202">
        <v>0</v>
      </c>
      <c r="AW32" s="202">
        <v>0</v>
      </c>
      <c r="AX32" s="202">
        <v>0</v>
      </c>
      <c r="AY32" s="202">
        <f>+AT32/AU25</f>
        <v>20000</v>
      </c>
      <c r="AZ32" s="202">
        <f>$AY$34</f>
        <v>20000</v>
      </c>
      <c r="BA32" s="202"/>
    </row>
    <row r="33" spans="1:53" ht="16.5" thickBot="1" x14ac:dyDescent="0.3">
      <c r="A33" s="18"/>
      <c r="B33" s="18"/>
      <c r="C33" s="18"/>
      <c r="D33" s="18"/>
      <c r="E33" s="209"/>
      <c r="F33" s="209"/>
      <c r="G33" s="209"/>
      <c r="H33" s="209"/>
      <c r="I33" s="209"/>
      <c r="J33" s="209"/>
      <c r="K33" s="209"/>
      <c r="L33" s="209"/>
      <c r="M33" s="209"/>
      <c r="N33" s="18"/>
      <c r="O33" s="18"/>
      <c r="P33" s="18"/>
      <c r="Q33" s="18"/>
      <c r="AR33" s="202"/>
      <c r="AS33" s="206">
        <v>5</v>
      </c>
      <c r="AT33" s="132">
        <f>+O14</f>
        <v>0</v>
      </c>
      <c r="AU33" s="133">
        <v>5</v>
      </c>
      <c r="AV33" s="134">
        <v>0</v>
      </c>
      <c r="AW33" s="134">
        <v>0</v>
      </c>
      <c r="AX33" s="134">
        <v>0</v>
      </c>
      <c r="AY33" s="134">
        <v>0</v>
      </c>
      <c r="AZ33" s="134">
        <f>+AT33/AU25</f>
        <v>0</v>
      </c>
      <c r="BA33" s="202"/>
    </row>
    <row r="34" spans="1:53" ht="15.75" x14ac:dyDescent="0.25">
      <c r="A34" s="18"/>
      <c r="B34" s="662" t="s">
        <v>129</v>
      </c>
      <c r="C34" s="663"/>
      <c r="D34" s="663"/>
      <c r="E34" s="663" t="s">
        <v>130</v>
      </c>
      <c r="F34" s="664"/>
      <c r="G34" s="89"/>
      <c r="H34" s="209"/>
      <c r="I34" s="209"/>
      <c r="J34" s="209"/>
      <c r="K34" s="89"/>
      <c r="L34" s="89"/>
      <c r="M34" s="89"/>
      <c r="N34" s="90"/>
      <c r="O34" s="18"/>
      <c r="P34" s="18"/>
      <c r="Q34" s="18"/>
      <c r="AR34" s="202"/>
      <c r="AS34" s="135"/>
      <c r="AT34" s="136"/>
      <c r="AU34" s="137" t="s">
        <v>38</v>
      </c>
      <c r="AV34" s="138">
        <f>SUM(AV29:AV33)</f>
        <v>1900000</v>
      </c>
      <c r="AW34" s="138">
        <f>SUM(AW29:AW33)</f>
        <v>150000</v>
      </c>
      <c r="AX34" s="138">
        <f>SUM(AX29:AX33)</f>
        <v>0</v>
      </c>
      <c r="AY34" s="138">
        <f>SUM(AY29:AY33)</f>
        <v>20000</v>
      </c>
      <c r="AZ34" s="138">
        <f>SUM(AZ29:AZ33)</f>
        <v>20000</v>
      </c>
      <c r="BA34" s="202"/>
    </row>
    <row r="35" spans="1:53" ht="15.75" x14ac:dyDescent="0.25">
      <c r="A35" s="18"/>
      <c r="B35" s="654" t="str">
        <f>+D12</f>
        <v>Maquinaria y Equipo</v>
      </c>
      <c r="C35" s="655"/>
      <c r="D35" s="655"/>
      <c r="E35" s="656">
        <v>10</v>
      </c>
      <c r="F35" s="657"/>
      <c r="G35" s="89"/>
      <c r="H35" s="209"/>
      <c r="I35" s="209"/>
      <c r="J35" s="209"/>
      <c r="K35" s="89"/>
      <c r="L35" s="89"/>
      <c r="M35" s="89"/>
      <c r="N35" s="90"/>
      <c r="O35" s="18"/>
      <c r="P35" s="18"/>
      <c r="Q35" s="18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</row>
    <row r="36" spans="1:53" ht="15.75" x14ac:dyDescent="0.25">
      <c r="A36" s="18"/>
      <c r="B36" s="654" t="str">
        <f>+D13</f>
        <v>Equipo de Comunicación y Computación</v>
      </c>
      <c r="C36" s="655"/>
      <c r="D36" s="655"/>
      <c r="E36" s="656">
        <v>5</v>
      </c>
      <c r="F36" s="657"/>
      <c r="G36" s="89"/>
      <c r="H36" s="209"/>
      <c r="I36" s="209"/>
      <c r="J36" s="209"/>
      <c r="K36" s="89"/>
      <c r="L36" s="89"/>
      <c r="M36" s="89"/>
      <c r="N36" s="90"/>
      <c r="O36" s="18"/>
      <c r="P36" s="18"/>
      <c r="Q36" s="18"/>
      <c r="AR36" s="202"/>
      <c r="BA36" s="202"/>
    </row>
    <row r="37" spans="1:53" ht="15.75" x14ac:dyDescent="0.25">
      <c r="A37" s="18"/>
      <c r="B37" s="654" t="str">
        <f>+D14</f>
        <v>Muebles y Enseres</v>
      </c>
      <c r="C37" s="655"/>
      <c r="D37" s="655"/>
      <c r="E37" s="656">
        <v>10</v>
      </c>
      <c r="F37" s="657"/>
      <c r="G37" s="89"/>
      <c r="H37" s="89"/>
      <c r="I37" s="89"/>
      <c r="J37" s="89"/>
      <c r="K37" s="89"/>
      <c r="L37" s="89"/>
      <c r="M37" s="89"/>
      <c r="N37" s="90"/>
      <c r="O37" s="18"/>
      <c r="P37" s="18"/>
      <c r="Q37" s="18"/>
      <c r="AR37" s="202"/>
      <c r="BA37" s="202"/>
    </row>
    <row r="38" spans="1:53" ht="15.75" x14ac:dyDescent="0.25">
      <c r="A38" s="18"/>
      <c r="B38" s="654" t="str">
        <f>+D15</f>
        <v>Herramientas - otros</v>
      </c>
      <c r="C38" s="655"/>
      <c r="D38" s="655"/>
      <c r="E38" s="656">
        <v>5</v>
      </c>
      <c r="F38" s="657"/>
      <c r="G38" s="89"/>
      <c r="H38" s="89"/>
      <c r="I38" s="89"/>
      <c r="J38" s="89"/>
      <c r="K38" s="89"/>
      <c r="L38" s="89"/>
      <c r="M38" s="89"/>
      <c r="N38" s="90"/>
      <c r="O38" s="18"/>
      <c r="P38" s="18"/>
      <c r="Q38" s="18"/>
      <c r="AR38" s="202"/>
      <c r="BA38" s="202"/>
    </row>
    <row r="39" spans="1:53" ht="16.5" thickBot="1" x14ac:dyDescent="0.3">
      <c r="A39" s="18"/>
      <c r="B39" s="648" t="str">
        <f>+D16</f>
        <v>Infraestructura y Adecuaciones</v>
      </c>
      <c r="C39" s="649"/>
      <c r="D39" s="649"/>
      <c r="E39" s="650">
        <v>10</v>
      </c>
      <c r="F39" s="651"/>
      <c r="G39" s="89"/>
      <c r="H39" s="89"/>
      <c r="I39" s="89"/>
      <c r="J39" s="89"/>
      <c r="K39" s="89"/>
      <c r="L39" s="89"/>
      <c r="M39" s="89"/>
      <c r="N39" s="90"/>
      <c r="O39" s="18"/>
      <c r="P39" s="18"/>
      <c r="Q39" s="18"/>
      <c r="AR39" s="202"/>
      <c r="BA39" s="202"/>
    </row>
    <row r="40" spans="1:53" ht="27" thickBot="1" x14ac:dyDescent="0.45">
      <c r="A40" s="142"/>
      <c r="B40" s="18"/>
      <c r="C40" s="18"/>
      <c r="D40" s="18"/>
      <c r="E40" s="209"/>
      <c r="F40" s="209"/>
      <c r="G40" s="209"/>
      <c r="H40" s="209"/>
      <c r="I40" s="209"/>
      <c r="J40" s="209"/>
      <c r="K40" s="209"/>
      <c r="L40" s="209"/>
      <c r="M40" s="209"/>
      <c r="N40" s="18"/>
      <c r="O40" s="18"/>
      <c r="P40" s="18"/>
      <c r="Q40" s="18"/>
      <c r="AR40" s="202"/>
      <c r="BA40" s="202"/>
    </row>
    <row r="41" spans="1:53" ht="63" x14ac:dyDescent="0.25">
      <c r="A41" s="18"/>
      <c r="B41" s="652" t="s">
        <v>131</v>
      </c>
      <c r="C41" s="653"/>
      <c r="D41" s="653"/>
      <c r="E41" s="58" t="s">
        <v>132</v>
      </c>
      <c r="F41" s="58" t="s">
        <v>133</v>
      </c>
      <c r="G41" s="58" t="s">
        <v>18</v>
      </c>
      <c r="H41" s="58" t="s">
        <v>19</v>
      </c>
      <c r="I41" s="58" t="s">
        <v>20</v>
      </c>
      <c r="J41" s="58" t="s">
        <v>21</v>
      </c>
      <c r="K41" s="58" t="s">
        <v>22</v>
      </c>
      <c r="L41" s="211" t="s">
        <v>134</v>
      </c>
      <c r="M41" s="60" t="s">
        <v>135</v>
      </c>
      <c r="N41" s="90"/>
      <c r="O41" s="18"/>
      <c r="P41" s="18"/>
      <c r="Q41" s="18"/>
      <c r="AR41" s="202"/>
      <c r="AS41" s="643" t="s">
        <v>220</v>
      </c>
      <c r="AT41" s="643"/>
      <c r="AU41" s="210">
        <f>+E38</f>
        <v>5</v>
      </c>
      <c r="AV41" s="643" t="str">
        <f>+D15</f>
        <v>Herramientas - otros</v>
      </c>
      <c r="AW41" s="643"/>
      <c r="AX41" s="643"/>
      <c r="AY41" s="643"/>
      <c r="AZ41" s="643"/>
      <c r="BA41" s="202"/>
    </row>
    <row r="42" spans="1:53" ht="15.75" x14ac:dyDescent="0.25">
      <c r="A42" s="18"/>
      <c r="B42" s="644" t="str">
        <f>+B35</f>
        <v>Maquinaria y Equipo</v>
      </c>
      <c r="C42" s="645"/>
      <c r="D42" s="645"/>
      <c r="E42" s="61">
        <f>+H12</f>
        <v>132920000</v>
      </c>
      <c r="F42" s="61">
        <f>SUM(K12:O12)</f>
        <v>15500000</v>
      </c>
      <c r="G42" s="61">
        <f>+AV9</f>
        <v>13292000</v>
      </c>
      <c r="H42" s="61">
        <f>+AW9</f>
        <v>0</v>
      </c>
      <c r="I42" s="61">
        <f>+AX9</f>
        <v>0</v>
      </c>
      <c r="J42" s="61">
        <f>+AY9</f>
        <v>0</v>
      </c>
      <c r="K42" s="61">
        <f>+AZ9</f>
        <v>0</v>
      </c>
      <c r="L42" s="61">
        <f t="shared" ref="L42:L46" si="0">SUM(G42:K42)</f>
        <v>13292000</v>
      </c>
      <c r="M42" s="62">
        <f t="shared" ref="M42:M46" si="1">+(E42+F42)-L42</f>
        <v>135128000</v>
      </c>
      <c r="N42" s="90"/>
      <c r="O42" s="18"/>
      <c r="P42" s="18"/>
      <c r="Q42" s="18"/>
      <c r="AR42" s="202"/>
      <c r="AS42" s="131" t="s">
        <v>221</v>
      </c>
      <c r="AT42" s="210" t="s">
        <v>222</v>
      </c>
      <c r="AU42" s="210" t="s">
        <v>221</v>
      </c>
      <c r="AV42" s="210">
        <v>1</v>
      </c>
      <c r="AW42" s="210">
        <v>2</v>
      </c>
      <c r="AX42" s="210">
        <v>3</v>
      </c>
      <c r="AY42" s="210">
        <v>4</v>
      </c>
      <c r="AZ42" s="210">
        <v>5</v>
      </c>
      <c r="BA42" s="202"/>
    </row>
    <row r="43" spans="1:53" ht="15.75" x14ac:dyDescent="0.25">
      <c r="A43" s="18"/>
      <c r="B43" s="644" t="str">
        <f>+B36</f>
        <v>Equipo de Comunicación y Computación</v>
      </c>
      <c r="C43" s="645"/>
      <c r="D43" s="645"/>
      <c r="E43" s="61">
        <f>+H13</f>
        <v>16000000</v>
      </c>
      <c r="F43" s="61">
        <f>SUM(K13:O13)</f>
        <v>2000000</v>
      </c>
      <c r="G43" s="61">
        <f>+AV23</f>
        <v>3200000</v>
      </c>
      <c r="H43" s="61">
        <f>+AW23</f>
        <v>0</v>
      </c>
      <c r="I43" s="61">
        <f>+AX23</f>
        <v>0</v>
      </c>
      <c r="J43" s="61">
        <f>+AY23</f>
        <v>0</v>
      </c>
      <c r="K43" s="61">
        <f>+AZ23</f>
        <v>400000</v>
      </c>
      <c r="L43" s="61">
        <f t="shared" si="0"/>
        <v>3600000</v>
      </c>
      <c r="M43" s="62">
        <f t="shared" si="1"/>
        <v>14400000</v>
      </c>
      <c r="N43" s="90"/>
      <c r="O43" s="18"/>
      <c r="P43" s="18"/>
      <c r="Q43" s="18"/>
      <c r="AR43" s="202"/>
      <c r="AS43" s="206">
        <v>1</v>
      </c>
      <c r="AT43" s="132">
        <f>+H15</f>
        <v>4130000</v>
      </c>
      <c r="AU43" s="133">
        <v>1</v>
      </c>
      <c r="AV43" s="134">
        <f>+AT43/AU41</f>
        <v>826000</v>
      </c>
      <c r="AW43" s="134">
        <f>$AV$45</f>
        <v>0</v>
      </c>
      <c r="AX43" s="134">
        <f>$AV$45</f>
        <v>0</v>
      </c>
      <c r="AY43" s="134">
        <v>0</v>
      </c>
      <c r="AZ43" s="134">
        <v>0</v>
      </c>
      <c r="BA43" s="202"/>
    </row>
    <row r="44" spans="1:53" ht="15.75" x14ac:dyDescent="0.25">
      <c r="A44" s="18"/>
      <c r="B44" s="644" t="str">
        <f>+B37</f>
        <v>Muebles y Enseres</v>
      </c>
      <c r="C44" s="645"/>
      <c r="D44" s="645"/>
      <c r="E44" s="61">
        <f>+H14</f>
        <v>19000000</v>
      </c>
      <c r="F44" s="61">
        <f>SUM(K14:O14)</f>
        <v>1700000</v>
      </c>
      <c r="G44" s="63">
        <f>+AV34</f>
        <v>1900000</v>
      </c>
      <c r="H44" s="63">
        <f>+AW34</f>
        <v>150000</v>
      </c>
      <c r="I44" s="63">
        <f>+AX34</f>
        <v>0</v>
      </c>
      <c r="J44" s="63">
        <f>+AY34</f>
        <v>20000</v>
      </c>
      <c r="K44" s="63">
        <f>+AZ34</f>
        <v>20000</v>
      </c>
      <c r="L44" s="61">
        <f t="shared" si="0"/>
        <v>2090000</v>
      </c>
      <c r="M44" s="62">
        <f t="shared" si="1"/>
        <v>18610000</v>
      </c>
      <c r="N44" s="90"/>
      <c r="O44" s="18"/>
      <c r="P44" s="18"/>
      <c r="Q44" s="18"/>
      <c r="AR44" s="202"/>
      <c r="AS44" s="206">
        <v>2</v>
      </c>
      <c r="AT44" s="132">
        <f>+L15</f>
        <v>600000</v>
      </c>
      <c r="AU44" s="133">
        <v>2</v>
      </c>
      <c r="AV44" s="134">
        <v>0</v>
      </c>
      <c r="AW44" s="134">
        <f>+AT44/AU41</f>
        <v>120000</v>
      </c>
      <c r="AX44" s="134">
        <f>$AW$46</f>
        <v>0</v>
      </c>
      <c r="AY44" s="134">
        <f>$AW$46</f>
        <v>0</v>
      </c>
      <c r="AZ44" s="134">
        <v>0</v>
      </c>
    </row>
    <row r="45" spans="1:53" ht="15.75" x14ac:dyDescent="0.25">
      <c r="A45" s="18"/>
      <c r="B45" s="644" t="str">
        <f>+B38</f>
        <v>Herramientas - otros</v>
      </c>
      <c r="C45" s="645"/>
      <c r="D45" s="645"/>
      <c r="E45" s="61">
        <f>+H15</f>
        <v>4130000</v>
      </c>
      <c r="F45" s="61">
        <f>SUM(K15:O15)</f>
        <v>1200000</v>
      </c>
      <c r="G45" s="63">
        <f>+AV48</f>
        <v>826000</v>
      </c>
      <c r="H45" s="63">
        <f>+AW48</f>
        <v>120000</v>
      </c>
      <c r="I45" s="63">
        <f>+AX48</f>
        <v>0</v>
      </c>
      <c r="J45" s="63">
        <f>+AY48</f>
        <v>120000</v>
      </c>
      <c r="K45" s="63">
        <f>+AZ48</f>
        <v>120000</v>
      </c>
      <c r="L45" s="61">
        <f t="shared" si="0"/>
        <v>1186000</v>
      </c>
      <c r="M45" s="62">
        <f t="shared" si="1"/>
        <v>4144000</v>
      </c>
      <c r="N45" s="90"/>
      <c r="O45" s="18"/>
      <c r="P45" s="18"/>
      <c r="Q45" s="18"/>
      <c r="AR45" s="202"/>
      <c r="AS45" s="206">
        <v>3</v>
      </c>
      <c r="AT45" s="132">
        <f>+M15</f>
        <v>0</v>
      </c>
      <c r="AU45" s="133">
        <v>3</v>
      </c>
      <c r="AV45" s="134">
        <v>0</v>
      </c>
      <c r="AW45" s="134">
        <v>0</v>
      </c>
      <c r="AX45" s="134">
        <f>+AT45/AU41</f>
        <v>0</v>
      </c>
      <c r="AY45" s="134">
        <f>$AX$47</f>
        <v>0</v>
      </c>
      <c r="AZ45" s="134">
        <f>$AX$47</f>
        <v>0</v>
      </c>
    </row>
    <row r="46" spans="1:53" ht="15.75" x14ac:dyDescent="0.25">
      <c r="A46" s="18"/>
      <c r="B46" s="644" t="str">
        <f>+B39</f>
        <v>Infraestructura y Adecuaciones</v>
      </c>
      <c r="C46" s="645"/>
      <c r="D46" s="645"/>
      <c r="E46" s="61">
        <f>+H16</f>
        <v>102000000</v>
      </c>
      <c r="F46" s="61">
        <f>SUM(K16:O16)</f>
        <v>4000000</v>
      </c>
      <c r="G46" s="64">
        <f>+AV56</f>
        <v>12000</v>
      </c>
      <c r="H46" s="64">
        <f>+AW61</f>
        <v>262000</v>
      </c>
      <c r="I46" s="64">
        <f>+AX58</f>
        <v>0</v>
      </c>
      <c r="J46" s="64">
        <f>+AY58</f>
        <v>0</v>
      </c>
      <c r="K46" s="64">
        <f>+AZ58</f>
        <v>0</v>
      </c>
      <c r="L46" s="61">
        <f t="shared" si="0"/>
        <v>274000</v>
      </c>
      <c r="M46" s="62">
        <f t="shared" si="1"/>
        <v>105726000</v>
      </c>
      <c r="N46" s="90"/>
      <c r="O46" s="18"/>
      <c r="P46" s="18"/>
      <c r="Q46" s="18"/>
      <c r="AR46" s="202"/>
      <c r="AS46" s="206">
        <v>4</v>
      </c>
      <c r="AT46" s="136">
        <f>+N15</f>
        <v>600000</v>
      </c>
      <c r="AU46" s="136">
        <v>4</v>
      </c>
      <c r="AV46" s="136">
        <v>0</v>
      </c>
      <c r="AW46" s="136">
        <v>0</v>
      </c>
      <c r="AX46" s="136">
        <v>0</v>
      </c>
      <c r="AY46" s="136">
        <f>+AT46/AU41</f>
        <v>120000</v>
      </c>
      <c r="AZ46" s="136">
        <f>$AY$48</f>
        <v>120000</v>
      </c>
    </row>
    <row r="47" spans="1:53" ht="16.5" thickBot="1" x14ac:dyDescent="0.3">
      <c r="A47" s="18"/>
      <c r="B47" s="646" t="s">
        <v>136</v>
      </c>
      <c r="C47" s="647"/>
      <c r="D47" s="647"/>
      <c r="E47" s="65">
        <f t="shared" ref="E47:M47" si="2">SUM(E42:E46)</f>
        <v>274050000</v>
      </c>
      <c r="F47" s="65">
        <f t="shared" si="2"/>
        <v>24400000</v>
      </c>
      <c r="G47" s="65">
        <f t="shared" si="2"/>
        <v>19230000</v>
      </c>
      <c r="H47" s="65">
        <f t="shared" si="2"/>
        <v>532000</v>
      </c>
      <c r="I47" s="65">
        <f t="shared" si="2"/>
        <v>0</v>
      </c>
      <c r="J47" s="65">
        <f t="shared" si="2"/>
        <v>140000</v>
      </c>
      <c r="K47" s="65">
        <f t="shared" si="2"/>
        <v>540000</v>
      </c>
      <c r="L47" s="65">
        <f t="shared" si="2"/>
        <v>20442000</v>
      </c>
      <c r="M47" s="66">
        <f t="shared" si="2"/>
        <v>278008000</v>
      </c>
      <c r="N47" s="90"/>
      <c r="O47" s="18"/>
      <c r="P47" s="18"/>
      <c r="Q47" s="18"/>
      <c r="AR47" s="202"/>
      <c r="AS47" s="206">
        <v>5</v>
      </c>
      <c r="AT47" s="132">
        <f>+O15</f>
        <v>0</v>
      </c>
      <c r="AU47" s="133">
        <v>5</v>
      </c>
      <c r="AV47" s="134">
        <v>0</v>
      </c>
      <c r="AW47" s="134">
        <v>0</v>
      </c>
      <c r="AX47" s="134">
        <v>0</v>
      </c>
      <c r="AY47" s="134">
        <v>0</v>
      </c>
      <c r="AZ47" s="134">
        <f>+AT47/AU41</f>
        <v>0</v>
      </c>
    </row>
    <row r="48" spans="1:53" ht="16.5" thickBot="1" x14ac:dyDescent="0.3">
      <c r="A48" s="18"/>
      <c r="B48" s="18"/>
      <c r="C48" s="18"/>
      <c r="D48" s="18"/>
      <c r="E48" s="209"/>
      <c r="F48" s="209"/>
      <c r="G48" s="209"/>
      <c r="H48" s="209"/>
      <c r="I48" s="209"/>
      <c r="J48" s="209"/>
      <c r="K48" s="209"/>
      <c r="L48" s="209"/>
      <c r="M48" s="209"/>
      <c r="N48" s="90"/>
      <c r="O48" s="18"/>
      <c r="P48" s="18"/>
      <c r="Q48" s="18"/>
      <c r="AR48" s="202"/>
      <c r="AS48" s="135"/>
      <c r="AT48" s="136"/>
      <c r="AU48" s="137" t="s">
        <v>38</v>
      </c>
      <c r="AV48" s="138">
        <f>SUM(AV43:AV47)</f>
        <v>826000</v>
      </c>
      <c r="AW48" s="138">
        <f>SUM(AW43:AW47)</f>
        <v>120000</v>
      </c>
      <c r="AX48" s="138">
        <f>SUM(AX43:AX47)</f>
        <v>0</v>
      </c>
      <c r="AY48" s="138">
        <f>SUM(AY43:AY47)</f>
        <v>120000</v>
      </c>
      <c r="AZ48" s="138">
        <f>SUM(AZ43:AZ47)</f>
        <v>120000</v>
      </c>
    </row>
    <row r="49" spans="1:53" ht="16.5" thickBot="1" x14ac:dyDescent="0.3">
      <c r="A49" s="18"/>
      <c r="B49" s="280" t="s">
        <v>137</v>
      </c>
      <c r="C49" s="281"/>
      <c r="D49" s="526"/>
      <c r="E49" s="67">
        <f>+M47</f>
        <v>278008000</v>
      </c>
      <c r="F49" s="209"/>
      <c r="G49" s="91"/>
      <c r="H49" s="209"/>
      <c r="I49" s="92"/>
      <c r="J49" s="209"/>
      <c r="K49" s="209"/>
      <c r="L49" s="209"/>
      <c r="M49" s="209"/>
      <c r="N49" s="151"/>
      <c r="O49" s="152"/>
      <c r="P49" s="152"/>
      <c r="Q49" s="152"/>
      <c r="AR49" s="202"/>
      <c r="AS49" s="202"/>
    </row>
    <row r="50" spans="1:53" ht="26.25" x14ac:dyDescent="0.4">
      <c r="A50" s="142"/>
      <c r="B50" s="18"/>
      <c r="C50" s="18"/>
      <c r="D50" s="18"/>
      <c r="E50" s="209"/>
      <c r="F50" s="209"/>
      <c r="G50" s="209"/>
      <c r="H50" s="209"/>
      <c r="I50" s="209"/>
      <c r="J50" s="209"/>
      <c r="K50" s="209"/>
      <c r="L50" s="209"/>
      <c r="M50" s="209"/>
      <c r="N50" s="18"/>
      <c r="O50" s="18"/>
      <c r="P50" s="18"/>
      <c r="Q50" s="18"/>
      <c r="AR50" s="202"/>
      <c r="AS50" s="202"/>
    </row>
    <row r="51" spans="1:53" ht="26.25" x14ac:dyDescent="0.4">
      <c r="A51" s="142"/>
      <c r="B51" s="18"/>
      <c r="C51" s="18"/>
      <c r="D51" s="18"/>
      <c r="E51" s="209"/>
      <c r="F51" s="209"/>
      <c r="G51" s="209"/>
      <c r="H51" s="209"/>
      <c r="I51" s="209"/>
      <c r="J51" s="209"/>
      <c r="K51" s="209"/>
      <c r="L51" s="209"/>
      <c r="M51" s="209"/>
      <c r="N51" s="18"/>
      <c r="O51" s="18"/>
      <c r="P51" s="18"/>
      <c r="Q51" s="18"/>
      <c r="AR51" s="202"/>
      <c r="AS51" s="202"/>
    </row>
    <row r="52" spans="1:53" ht="26.25" x14ac:dyDescent="0.4">
      <c r="A52" s="142"/>
      <c r="B52" s="527" t="s">
        <v>138</v>
      </c>
      <c r="C52" s="527"/>
      <c r="D52" s="527"/>
      <c r="E52" s="527"/>
      <c r="F52" s="527"/>
      <c r="G52" s="527"/>
      <c r="H52" s="527"/>
      <c r="I52" s="527"/>
      <c r="J52" s="527"/>
      <c r="K52" s="527"/>
      <c r="L52" s="527"/>
      <c r="M52" s="527"/>
      <c r="N52" s="527"/>
      <c r="O52" s="527"/>
      <c r="P52" s="527"/>
      <c r="Q52" s="18"/>
      <c r="AR52" s="202"/>
      <c r="AS52" s="202"/>
      <c r="AT52" s="202"/>
      <c r="AU52" s="202"/>
      <c r="AV52" s="202"/>
      <c r="AW52" s="202"/>
      <c r="AX52" s="202"/>
      <c r="AY52" s="202"/>
      <c r="AZ52" s="202"/>
      <c r="BA52" s="202"/>
    </row>
    <row r="53" spans="1:53" ht="16.5" thickBot="1" x14ac:dyDescent="0.3">
      <c r="A53" s="147"/>
      <c r="B53" s="18"/>
      <c r="C53" s="18"/>
      <c r="D53" s="18"/>
      <c r="E53" s="209"/>
      <c r="F53" s="209"/>
      <c r="G53" s="92"/>
      <c r="H53" s="209"/>
      <c r="I53" s="209"/>
      <c r="J53" s="209"/>
      <c r="K53" s="209"/>
      <c r="L53" s="209"/>
      <c r="M53" s="209"/>
      <c r="N53" s="90"/>
      <c r="O53" s="18"/>
      <c r="P53" s="18"/>
      <c r="Q53" s="18"/>
      <c r="AR53" s="202"/>
      <c r="AS53" s="202"/>
      <c r="AT53" s="202"/>
      <c r="AU53" s="202"/>
      <c r="AV53" s="202"/>
      <c r="AW53" s="202"/>
      <c r="AX53" s="202"/>
      <c r="AY53" s="202"/>
      <c r="AZ53" s="202"/>
      <c r="BA53" s="202"/>
    </row>
    <row r="54" spans="1:53" ht="16.5" thickBot="1" x14ac:dyDescent="0.3">
      <c r="A54" s="18"/>
      <c r="B54" s="634"/>
      <c r="C54" s="634"/>
      <c r="D54" s="634"/>
      <c r="E54" s="634"/>
      <c r="F54" s="634"/>
      <c r="G54" s="634"/>
      <c r="H54" s="638" t="s">
        <v>139</v>
      </c>
      <c r="I54" s="639"/>
      <c r="J54" s="639"/>
      <c r="K54" s="640"/>
      <c r="L54" s="209"/>
      <c r="M54" s="209"/>
      <c r="N54" s="18"/>
      <c r="O54" s="18"/>
      <c r="P54" s="18"/>
      <c r="Q54" s="18"/>
      <c r="AR54" s="202"/>
      <c r="AS54" s="643" t="s">
        <v>220</v>
      </c>
      <c r="AT54" s="643"/>
      <c r="AU54" s="210">
        <v>10</v>
      </c>
      <c r="AV54" s="643" t="s">
        <v>10</v>
      </c>
      <c r="AW54" s="643"/>
      <c r="AX54" s="643"/>
      <c r="AY54" s="643"/>
      <c r="AZ54" s="643"/>
      <c r="BA54" s="202"/>
    </row>
    <row r="55" spans="1:53" ht="15.75" x14ac:dyDescent="0.25">
      <c r="A55" s="18"/>
      <c r="B55" s="68" t="s">
        <v>140</v>
      </c>
      <c r="C55" s="629" t="s">
        <v>141</v>
      </c>
      <c r="D55" s="629"/>
      <c r="E55" s="629"/>
      <c r="F55" s="629"/>
      <c r="G55" s="207" t="s">
        <v>142</v>
      </c>
      <c r="H55" s="207" t="s">
        <v>89</v>
      </c>
      <c r="I55" s="207" t="s">
        <v>90</v>
      </c>
      <c r="J55" s="207" t="s">
        <v>91</v>
      </c>
      <c r="K55" s="208" t="s">
        <v>92</v>
      </c>
      <c r="L55" s="93"/>
      <c r="M55" s="93"/>
      <c r="N55" s="94"/>
      <c r="O55" s="19"/>
      <c r="P55" s="18"/>
      <c r="Q55" s="18"/>
      <c r="AR55" s="202"/>
      <c r="AS55" s="210" t="s">
        <v>221</v>
      </c>
      <c r="AT55" s="210" t="s">
        <v>222</v>
      </c>
      <c r="AU55" s="210" t="s">
        <v>221</v>
      </c>
      <c r="AV55" s="210">
        <v>1</v>
      </c>
      <c r="AW55" s="210">
        <v>2</v>
      </c>
      <c r="AX55" s="210">
        <v>3</v>
      </c>
      <c r="AY55" s="210">
        <v>4</v>
      </c>
      <c r="AZ55" s="210">
        <v>5</v>
      </c>
      <c r="BA55" s="202"/>
    </row>
    <row r="56" spans="1:53" ht="24" customHeight="1" x14ac:dyDescent="0.25">
      <c r="A56" s="18"/>
      <c r="B56" s="70">
        <v>1</v>
      </c>
      <c r="C56" s="631" t="str">
        <f>'[2]Estudio de Mercados'!$B$220</f>
        <v>Escriba aquí el nombre de su producto ó servicio 1</v>
      </c>
      <c r="D56" s="631"/>
      <c r="E56" s="631"/>
      <c r="F56" s="631"/>
      <c r="G56" s="71">
        <f>+'ANALISIS FINANCIERO'!T176</f>
        <v>16747.128571428573</v>
      </c>
      <c r="H56" s="71">
        <f>+'ANALISIS FINANCIERO'!W176</f>
        <v>17166.89913142857</v>
      </c>
      <c r="I56" s="71">
        <f>+'ANALISIS FINANCIERO'!X176</f>
        <v>17468.218071588573</v>
      </c>
      <c r="J56" s="71">
        <f>+'ANALISIS FINANCIERO'!Y176</f>
        <v>17815.069651594971</v>
      </c>
      <c r="K56" s="71">
        <f>+'ANALISIS FINANCIERO'!Z176</f>
        <v>17817.111443492573</v>
      </c>
      <c r="L56" s="209"/>
      <c r="M56" s="209"/>
      <c r="N56" s="18"/>
      <c r="O56" s="18"/>
      <c r="P56" s="18"/>
      <c r="Q56" s="18"/>
      <c r="AR56" s="202"/>
      <c r="AS56" s="133">
        <v>1</v>
      </c>
      <c r="AT56" s="132">
        <v>120000</v>
      </c>
      <c r="AU56" s="133">
        <v>1</v>
      </c>
      <c r="AV56" s="134">
        <v>12000</v>
      </c>
      <c r="AW56" s="134">
        <v>12000</v>
      </c>
      <c r="AX56" s="134">
        <v>12000</v>
      </c>
      <c r="AY56" s="134">
        <v>12000</v>
      </c>
      <c r="AZ56" s="134">
        <v>12000</v>
      </c>
      <c r="BA56" s="202"/>
    </row>
    <row r="57" spans="1:53" ht="24" customHeight="1" x14ac:dyDescent="0.25">
      <c r="A57" s="147"/>
      <c r="B57" s="18"/>
      <c r="C57" s="18"/>
      <c r="D57" s="18"/>
      <c r="E57" s="209"/>
      <c r="F57" s="209"/>
      <c r="G57" s="92"/>
      <c r="H57" s="209"/>
      <c r="I57" s="209"/>
      <c r="J57" s="209"/>
      <c r="K57" s="209"/>
      <c r="L57" s="209"/>
      <c r="M57" s="209"/>
      <c r="N57" s="90"/>
      <c r="O57" s="18"/>
      <c r="P57" s="18"/>
      <c r="Q57" s="18"/>
      <c r="AR57" s="202"/>
      <c r="AS57" s="133">
        <v>2</v>
      </c>
      <c r="AT57" s="132">
        <v>2500000</v>
      </c>
      <c r="AU57" s="133">
        <v>2</v>
      </c>
      <c r="AV57" s="134">
        <v>0</v>
      </c>
      <c r="AW57" s="134">
        <v>250000</v>
      </c>
      <c r="AX57" s="134">
        <v>250000</v>
      </c>
      <c r="AY57" s="134">
        <v>250000</v>
      </c>
      <c r="AZ57" s="134">
        <v>250000</v>
      </c>
      <c r="BA57" s="202"/>
    </row>
    <row r="58" spans="1:53" ht="16.5" thickBot="1" x14ac:dyDescent="0.3">
      <c r="A58" s="147"/>
      <c r="B58" s="18"/>
      <c r="C58" s="18"/>
      <c r="D58" s="18"/>
      <c r="E58" s="209"/>
      <c r="F58" s="209"/>
      <c r="G58" s="92"/>
      <c r="H58" s="209"/>
      <c r="I58" s="209"/>
      <c r="J58" s="209"/>
      <c r="K58" s="209"/>
      <c r="L58" s="209"/>
      <c r="M58" s="209"/>
      <c r="N58" s="90"/>
      <c r="O58" s="18"/>
      <c r="P58" s="18"/>
      <c r="Q58" s="18"/>
      <c r="AR58" s="202"/>
      <c r="AS58" s="133">
        <v>3</v>
      </c>
      <c r="AT58" s="132">
        <v>0</v>
      </c>
      <c r="AU58" s="133">
        <v>3</v>
      </c>
      <c r="AV58" s="134">
        <v>0</v>
      </c>
      <c r="AW58" s="134">
        <v>0</v>
      </c>
      <c r="AX58" s="134">
        <v>0</v>
      </c>
      <c r="AY58" s="134">
        <v>0</v>
      </c>
      <c r="AZ58" s="134">
        <v>0</v>
      </c>
      <c r="BA58" s="202"/>
    </row>
    <row r="59" spans="1:53" ht="16.5" thickBot="1" x14ac:dyDescent="0.3">
      <c r="A59" s="18"/>
      <c r="B59" s="634"/>
      <c r="C59" s="634"/>
      <c r="D59" s="634"/>
      <c r="E59" s="634"/>
      <c r="F59" s="634"/>
      <c r="G59" s="634"/>
      <c r="H59" s="634"/>
      <c r="I59" s="638" t="s">
        <v>143</v>
      </c>
      <c r="J59" s="639"/>
      <c r="K59" s="639"/>
      <c r="L59" s="639"/>
      <c r="M59" s="639"/>
      <c r="N59" s="639"/>
      <c r="O59" s="639"/>
      <c r="P59" s="640"/>
      <c r="Q59" s="18"/>
      <c r="AR59" s="202"/>
      <c r="AS59" s="133">
        <v>4</v>
      </c>
      <c r="AT59" s="132">
        <v>0</v>
      </c>
      <c r="AU59" s="133">
        <v>4</v>
      </c>
      <c r="AV59" s="134">
        <v>0</v>
      </c>
      <c r="AW59" s="134">
        <v>0</v>
      </c>
      <c r="AX59" s="134">
        <v>0</v>
      </c>
      <c r="AY59" s="134">
        <v>0</v>
      </c>
      <c r="AZ59" s="134">
        <v>0</v>
      </c>
      <c r="BA59" s="202"/>
    </row>
    <row r="60" spans="1:53" ht="15.75" x14ac:dyDescent="0.25">
      <c r="A60" s="18"/>
      <c r="B60" s="68" t="s">
        <v>140</v>
      </c>
      <c r="C60" s="641" t="s">
        <v>141</v>
      </c>
      <c r="D60" s="641"/>
      <c r="E60" s="641"/>
      <c r="F60" s="641"/>
      <c r="G60" s="629" t="s">
        <v>142</v>
      </c>
      <c r="H60" s="629"/>
      <c r="I60" s="629" t="s">
        <v>89</v>
      </c>
      <c r="J60" s="629"/>
      <c r="K60" s="629" t="s">
        <v>90</v>
      </c>
      <c r="L60" s="629"/>
      <c r="M60" s="629" t="s">
        <v>91</v>
      </c>
      <c r="N60" s="629"/>
      <c r="O60" s="629" t="s">
        <v>92</v>
      </c>
      <c r="P60" s="630"/>
      <c r="Q60" s="18"/>
      <c r="AR60" s="202"/>
      <c r="AS60" s="136">
        <v>5</v>
      </c>
      <c r="AT60" s="136">
        <v>1500000</v>
      </c>
      <c r="AU60" s="136">
        <v>5</v>
      </c>
      <c r="AV60" s="136">
        <v>0</v>
      </c>
      <c r="AW60" s="136">
        <v>0</v>
      </c>
      <c r="AX60" s="136">
        <v>0</v>
      </c>
      <c r="AY60" s="136">
        <v>0</v>
      </c>
      <c r="AZ60" s="136">
        <v>150000</v>
      </c>
      <c r="BA60" s="202"/>
    </row>
    <row r="61" spans="1:53" ht="27" customHeight="1" x14ac:dyDescent="0.25">
      <c r="A61" s="18"/>
      <c r="B61" s="70">
        <v>1</v>
      </c>
      <c r="C61" s="631" t="str">
        <f>+C56</f>
        <v>Escriba aquí el nombre de su producto ó servicio 1</v>
      </c>
      <c r="D61" s="631"/>
      <c r="E61" s="631"/>
      <c r="F61" s="631"/>
      <c r="G61" s="642">
        <f>+'ANALISIS FINANCIERO'!T55*'Escenario Optimista'!G56</f>
        <v>659166980.57142866</v>
      </c>
      <c r="H61" s="642"/>
      <c r="I61" s="642">
        <f>+'ANALISIS FINANCIERO'!U55*'Escenario Optimista'!H56</f>
        <v>756771847.79059207</v>
      </c>
      <c r="J61" s="642"/>
      <c r="K61" s="642">
        <f>+'ANALISIS FINANCIERO'!V55*'Escenario Optimista'!I56</f>
        <v>870162094.50960243</v>
      </c>
      <c r="L61" s="642"/>
      <c r="M61" s="642">
        <f>+'ANALISIS FINANCIERO'!W55*'Escenario Optimista'!J56</f>
        <v>1011681787.7188598</v>
      </c>
      <c r="N61" s="642"/>
      <c r="O61" s="642">
        <f>+'ANALISIS FINANCIERO'!X55*'Escenario Optimista'!K56</f>
        <v>1163567397.4956181</v>
      </c>
      <c r="P61" s="642"/>
      <c r="Q61" s="18"/>
      <c r="AR61" s="202"/>
      <c r="AS61" s="136"/>
      <c r="AT61" s="136"/>
      <c r="AU61" s="136" t="s">
        <v>38</v>
      </c>
      <c r="AV61" s="136">
        <v>12000</v>
      </c>
      <c r="AW61" s="136">
        <v>262000</v>
      </c>
      <c r="AX61" s="136">
        <v>262000</v>
      </c>
      <c r="AY61" s="136">
        <v>262000</v>
      </c>
      <c r="AZ61" s="136">
        <v>412000</v>
      </c>
      <c r="BA61" s="202"/>
    </row>
    <row r="62" spans="1:53" ht="15.75" x14ac:dyDescent="0.25">
      <c r="A62" s="18"/>
      <c r="B62" s="18"/>
      <c r="C62" s="18"/>
      <c r="D62" s="18"/>
      <c r="E62" s="209"/>
      <c r="F62" s="209"/>
      <c r="G62" s="209"/>
      <c r="H62" s="209"/>
      <c r="I62" s="209"/>
      <c r="J62" s="209"/>
      <c r="K62" s="209"/>
      <c r="L62" s="209"/>
      <c r="M62" s="209"/>
      <c r="N62" s="18"/>
      <c r="O62" s="18"/>
      <c r="P62" s="18"/>
      <c r="Q62" s="18"/>
      <c r="AR62" s="202"/>
      <c r="AS62" s="202"/>
      <c r="AT62" s="202"/>
      <c r="AU62" s="202"/>
      <c r="AV62" s="202"/>
      <c r="AW62" s="202"/>
      <c r="AX62" s="202"/>
      <c r="AY62" s="202"/>
      <c r="AZ62" s="202"/>
      <c r="BA62" s="202"/>
    </row>
    <row r="63" spans="1:53" ht="15.75" x14ac:dyDescent="0.25">
      <c r="A63" s="18"/>
      <c r="B63" s="18"/>
      <c r="C63" s="18"/>
      <c r="D63" s="18"/>
      <c r="E63" s="209"/>
      <c r="F63" s="209"/>
      <c r="G63" s="209"/>
      <c r="H63" s="209"/>
      <c r="I63" s="209"/>
      <c r="J63" s="209"/>
      <c r="K63" s="209"/>
      <c r="L63" s="209"/>
      <c r="M63" s="209"/>
      <c r="N63" s="18"/>
      <c r="O63" s="18"/>
      <c r="P63" s="18"/>
      <c r="Q63" s="18"/>
      <c r="AR63" s="202"/>
      <c r="AS63" s="202"/>
      <c r="AT63" s="202"/>
      <c r="AU63" s="202"/>
      <c r="AV63" s="202"/>
      <c r="AW63" s="202"/>
      <c r="AX63" s="202"/>
      <c r="AY63" s="202"/>
      <c r="AZ63" s="202"/>
      <c r="BA63" s="202"/>
    </row>
    <row r="64" spans="1:53" ht="26.25" x14ac:dyDescent="0.4">
      <c r="A64" s="142"/>
      <c r="B64" s="527" t="s">
        <v>144</v>
      </c>
      <c r="C64" s="527"/>
      <c r="D64" s="527"/>
      <c r="E64" s="527"/>
      <c r="F64" s="527"/>
      <c r="G64" s="527"/>
      <c r="H64" s="527"/>
      <c r="I64" s="527"/>
      <c r="J64" s="527"/>
      <c r="K64" s="527"/>
      <c r="L64" s="527"/>
      <c r="M64" s="527"/>
      <c r="N64" s="527"/>
      <c r="O64" s="527"/>
      <c r="P64" s="527"/>
      <c r="Q64" s="18"/>
      <c r="AR64" s="202"/>
      <c r="AS64" s="202"/>
      <c r="AT64" s="202"/>
      <c r="AU64" s="202"/>
      <c r="AV64" s="202"/>
      <c r="AW64" s="202"/>
      <c r="AX64" s="202"/>
      <c r="AY64" s="202"/>
      <c r="AZ64" s="202"/>
      <c r="BA64" s="202"/>
    </row>
    <row r="65" spans="1:53" ht="16.5" thickBot="1" x14ac:dyDescent="0.3">
      <c r="A65" s="149"/>
      <c r="B65" s="95"/>
      <c r="C65" s="95"/>
      <c r="D65" s="95"/>
      <c r="E65" s="96"/>
      <c r="F65" s="96"/>
      <c r="G65" s="96"/>
      <c r="H65" s="96"/>
      <c r="I65" s="96"/>
      <c r="J65" s="96"/>
      <c r="K65" s="96"/>
      <c r="L65" s="96"/>
      <c r="M65" s="96"/>
      <c r="N65" s="95"/>
      <c r="O65" s="95"/>
      <c r="P65" s="95"/>
      <c r="Q65" s="95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</row>
    <row r="66" spans="1:53" ht="16.5" thickBot="1" x14ac:dyDescent="0.3">
      <c r="A66" s="149"/>
      <c r="B66" s="95"/>
      <c r="C66" s="95"/>
      <c r="D66" s="95"/>
      <c r="E66" s="96"/>
      <c r="F66" s="96"/>
      <c r="G66" s="636" t="s">
        <v>145</v>
      </c>
      <c r="H66" s="637"/>
      <c r="I66" s="637"/>
      <c r="J66" s="120">
        <v>0.1</v>
      </c>
      <c r="K66" s="120">
        <v>0.12</v>
      </c>
      <c r="L66" s="120">
        <v>0.14000000000000001</v>
      </c>
      <c r="M66" s="121">
        <v>0.16</v>
      </c>
      <c r="N66" s="95"/>
      <c r="O66" s="95"/>
      <c r="P66" s="95"/>
      <c r="Q66" s="95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</row>
    <row r="67" spans="1:53" ht="15.75" x14ac:dyDescent="0.25">
      <c r="A67" s="149"/>
      <c r="B67" s="95"/>
      <c r="C67" s="95"/>
      <c r="D67" s="95"/>
      <c r="E67" s="96"/>
      <c r="F67" s="96"/>
      <c r="G67" s="96"/>
      <c r="H67" s="96"/>
      <c r="I67" s="96"/>
      <c r="J67" s="96"/>
      <c r="K67" s="96"/>
      <c r="L67" s="96"/>
      <c r="M67" s="96"/>
      <c r="N67" s="95"/>
      <c r="O67" s="95"/>
      <c r="P67" s="95"/>
      <c r="Q67" s="95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</row>
    <row r="68" spans="1:53" ht="16.5" thickBot="1" x14ac:dyDescent="0.3">
      <c r="A68" s="95"/>
      <c r="B68" s="95"/>
      <c r="C68" s="95"/>
      <c r="D68" s="95"/>
      <c r="E68" s="96"/>
      <c r="F68" s="96"/>
      <c r="G68" s="96"/>
      <c r="H68" s="96"/>
      <c r="I68" s="96"/>
      <c r="J68" s="96"/>
      <c r="K68" s="96"/>
      <c r="L68" s="96"/>
      <c r="M68" s="96"/>
      <c r="N68" s="95"/>
      <c r="O68" s="95"/>
      <c r="P68" s="95"/>
      <c r="Q68" s="95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</row>
    <row r="69" spans="1:53" ht="16.5" thickBot="1" x14ac:dyDescent="0.3">
      <c r="A69" s="18"/>
      <c r="B69" s="18"/>
      <c r="C69" s="18"/>
      <c r="D69" s="18"/>
      <c r="E69" s="209"/>
      <c r="F69" s="209"/>
      <c r="G69" s="209"/>
      <c r="H69" s="209"/>
      <c r="I69" s="209"/>
      <c r="J69" s="638" t="s">
        <v>146</v>
      </c>
      <c r="K69" s="639"/>
      <c r="L69" s="639"/>
      <c r="M69" s="640"/>
      <c r="N69" s="18"/>
      <c r="O69" s="18"/>
      <c r="P69" s="18"/>
      <c r="Q69" s="18"/>
      <c r="AR69" s="202"/>
      <c r="AS69" s="202"/>
      <c r="AT69" s="202"/>
      <c r="AU69" s="202"/>
      <c r="AV69" s="202"/>
      <c r="AW69" s="202"/>
      <c r="AX69" s="202"/>
      <c r="AY69" s="202"/>
      <c r="AZ69" s="202"/>
      <c r="BA69" s="202"/>
    </row>
    <row r="70" spans="1:53" ht="78.75" x14ac:dyDescent="0.25">
      <c r="A70" s="18"/>
      <c r="B70" s="68" t="s">
        <v>140</v>
      </c>
      <c r="C70" s="641" t="s">
        <v>307</v>
      </c>
      <c r="D70" s="641"/>
      <c r="E70" s="641"/>
      <c r="F70" s="641"/>
      <c r="G70" s="73" t="s">
        <v>147</v>
      </c>
      <c r="H70" s="73" t="s">
        <v>148</v>
      </c>
      <c r="I70" s="73" t="s">
        <v>149</v>
      </c>
      <c r="J70" s="207" t="s">
        <v>89</v>
      </c>
      <c r="K70" s="207" t="s">
        <v>90</v>
      </c>
      <c r="L70" s="207" t="s">
        <v>91</v>
      </c>
      <c r="M70" s="208" t="s">
        <v>92</v>
      </c>
      <c r="N70" s="18"/>
      <c r="O70" s="18"/>
      <c r="P70" s="18"/>
      <c r="Q70" s="18"/>
      <c r="AR70" s="202"/>
      <c r="AS70" s="202"/>
      <c r="AT70" s="202"/>
      <c r="AU70" s="202"/>
      <c r="AV70" s="202"/>
      <c r="AW70" s="202"/>
      <c r="AX70" s="202"/>
      <c r="AY70" s="202"/>
      <c r="AZ70" s="202"/>
      <c r="BA70" s="202"/>
    </row>
    <row r="71" spans="1:53" ht="32.450000000000003" customHeight="1" x14ac:dyDescent="0.25">
      <c r="A71" s="18"/>
      <c r="B71" s="70">
        <v>1</v>
      </c>
      <c r="C71" s="631" t="s">
        <v>306</v>
      </c>
      <c r="D71" s="631"/>
      <c r="E71" s="631"/>
      <c r="F71" s="631"/>
      <c r="G71" s="74">
        <f>+G56</f>
        <v>16747.128571428573</v>
      </c>
      <c r="H71" s="219">
        <v>0.6</v>
      </c>
      <c r="I71" s="74">
        <f>+(G71)+(H71*G71)</f>
        <v>26795.405714285716</v>
      </c>
      <c r="J71" s="74">
        <f>+(I71*$J$66)+(I71)</f>
        <v>29474.946285714286</v>
      </c>
      <c r="K71" s="74">
        <f>+(J71*$K$66)+(J71)</f>
        <v>33011.939839999999</v>
      </c>
      <c r="L71" s="74">
        <f>+(K71*$L$66)+(K71)</f>
        <v>37633.611417599997</v>
      </c>
      <c r="M71" s="75">
        <f>+(L71*$M$66)+(L71)</f>
        <v>43654.989244416</v>
      </c>
      <c r="N71" s="18"/>
      <c r="O71" s="18"/>
      <c r="P71" s="18"/>
      <c r="Q71" s="18"/>
      <c r="AS71" s="202"/>
      <c r="AT71" s="202"/>
      <c r="AU71" s="202"/>
      <c r="AV71" s="202"/>
      <c r="AW71" s="202"/>
      <c r="AX71" s="202"/>
      <c r="AY71" s="202"/>
      <c r="AZ71" s="202"/>
      <c r="BA71" s="202"/>
    </row>
    <row r="72" spans="1:53" ht="15.75" x14ac:dyDescent="0.25">
      <c r="A72" s="18"/>
      <c r="B72" s="18"/>
      <c r="C72" s="18"/>
      <c r="D72" s="18"/>
      <c r="E72" s="209"/>
      <c r="F72" s="209"/>
      <c r="G72" s="209"/>
      <c r="H72" s="209"/>
      <c r="I72" s="209"/>
      <c r="J72" s="209"/>
      <c r="K72" s="209"/>
      <c r="L72" s="209"/>
      <c r="M72" s="209"/>
      <c r="N72" s="18"/>
      <c r="O72" s="18"/>
      <c r="P72" s="18"/>
      <c r="Q72" s="18"/>
      <c r="AS72" s="202"/>
      <c r="AT72" s="202"/>
      <c r="AU72" s="202"/>
      <c r="AV72" s="202"/>
      <c r="AW72" s="202"/>
      <c r="AX72" s="202"/>
      <c r="AY72" s="202"/>
      <c r="AZ72" s="202"/>
      <c r="BA72" s="202"/>
    </row>
    <row r="73" spans="1:53" ht="15.75" x14ac:dyDescent="0.25">
      <c r="A73" s="18"/>
      <c r="B73" s="18"/>
      <c r="C73" s="18"/>
      <c r="D73" s="18"/>
      <c r="E73" s="209"/>
      <c r="F73" s="209"/>
      <c r="G73" s="209"/>
      <c r="H73" s="209"/>
      <c r="I73" s="209"/>
      <c r="J73" s="209"/>
      <c r="K73" s="209"/>
      <c r="L73" s="209"/>
      <c r="M73" s="209"/>
      <c r="N73" s="18"/>
      <c r="O73" s="18"/>
      <c r="P73" s="18"/>
      <c r="Q73" s="18"/>
      <c r="AS73" s="202"/>
      <c r="AT73" s="202"/>
      <c r="AU73" s="202"/>
      <c r="AV73" s="202"/>
      <c r="AW73" s="202"/>
      <c r="AX73" s="202"/>
      <c r="AY73" s="202"/>
      <c r="AZ73" s="202"/>
      <c r="BA73" s="202"/>
    </row>
    <row r="74" spans="1:53" ht="26.25" x14ac:dyDescent="0.4">
      <c r="A74" s="142"/>
      <c r="B74" s="527" t="s">
        <v>150</v>
      </c>
      <c r="C74" s="527"/>
      <c r="D74" s="527"/>
      <c r="E74" s="527"/>
      <c r="F74" s="527"/>
      <c r="G74" s="527"/>
      <c r="H74" s="527"/>
      <c r="I74" s="527"/>
      <c r="J74" s="527"/>
      <c r="K74" s="527"/>
      <c r="L74" s="527"/>
      <c r="M74" s="527"/>
      <c r="N74" s="527"/>
      <c r="O74" s="527"/>
      <c r="P74" s="527"/>
      <c r="Q74" s="18"/>
      <c r="AS74" s="202"/>
      <c r="AT74" s="202"/>
      <c r="AU74" s="202"/>
      <c r="AV74" s="202"/>
      <c r="AW74" s="202"/>
      <c r="AX74" s="202"/>
      <c r="AY74" s="202"/>
      <c r="AZ74" s="202"/>
      <c r="BA74" s="202"/>
    </row>
    <row r="75" spans="1:53" ht="15.75" x14ac:dyDescent="0.25">
      <c r="A75" s="18"/>
      <c r="B75" s="18"/>
      <c r="C75" s="18"/>
      <c r="D75" s="18"/>
      <c r="E75" s="209"/>
      <c r="F75" s="209"/>
      <c r="G75" s="209"/>
      <c r="H75" s="209"/>
      <c r="I75" s="209"/>
      <c r="J75" s="209"/>
      <c r="K75" s="209"/>
      <c r="L75" s="209"/>
      <c r="M75" s="209"/>
      <c r="N75" s="18"/>
      <c r="O75" s="18"/>
      <c r="P75" s="18"/>
      <c r="Q75" s="18"/>
      <c r="AS75" s="202"/>
      <c r="AT75" s="202"/>
      <c r="AU75" s="202"/>
      <c r="AV75" s="202"/>
      <c r="AW75" s="202"/>
      <c r="AX75" s="202"/>
      <c r="AY75" s="202"/>
      <c r="AZ75" s="202"/>
      <c r="BA75" s="202"/>
    </row>
    <row r="76" spans="1:53" ht="16.5" thickBot="1" x14ac:dyDescent="0.3">
      <c r="A76" s="18"/>
      <c r="B76" s="18"/>
      <c r="C76" s="18"/>
      <c r="D76" s="18"/>
      <c r="E76" s="209"/>
      <c r="F76" s="209"/>
      <c r="G76" s="209"/>
      <c r="H76" s="209"/>
      <c r="I76" s="209"/>
      <c r="J76" s="209"/>
      <c r="K76" s="209"/>
      <c r="L76" s="209"/>
      <c r="M76" s="209"/>
      <c r="N76" s="18"/>
      <c r="O76" s="18"/>
      <c r="P76" s="18"/>
      <c r="Q76" s="18"/>
      <c r="AS76" s="202"/>
      <c r="AT76" s="202"/>
      <c r="AU76" s="202"/>
      <c r="AV76" s="202"/>
      <c r="AW76" s="202"/>
      <c r="AX76" s="202"/>
      <c r="AY76" s="202"/>
      <c r="AZ76" s="202"/>
      <c r="BA76" s="202"/>
    </row>
    <row r="77" spans="1:53" ht="16.5" thickBot="1" x14ac:dyDescent="0.3">
      <c r="A77" s="18"/>
      <c r="B77" s="634"/>
      <c r="C77" s="634"/>
      <c r="D77" s="634"/>
      <c r="E77" s="634"/>
      <c r="F77" s="634"/>
      <c r="G77" s="634"/>
      <c r="H77" s="634"/>
      <c r="I77" s="532" t="s">
        <v>151</v>
      </c>
      <c r="J77" s="533"/>
      <c r="K77" s="533"/>
      <c r="L77" s="533"/>
      <c r="M77" s="533"/>
      <c r="N77" s="533"/>
      <c r="O77" s="533"/>
      <c r="P77" s="635"/>
      <c r="Q77" s="18"/>
      <c r="AS77" s="202"/>
      <c r="AT77" s="202"/>
      <c r="AU77" s="202"/>
      <c r="AV77" s="202"/>
      <c r="AW77" s="202"/>
      <c r="AX77" s="202"/>
      <c r="AY77" s="202"/>
      <c r="AZ77" s="202"/>
      <c r="BA77" s="202"/>
    </row>
    <row r="78" spans="1:53" ht="15.75" x14ac:dyDescent="0.25">
      <c r="A78" s="18"/>
      <c r="B78" s="68" t="s">
        <v>140</v>
      </c>
      <c r="C78" s="629" t="s">
        <v>141</v>
      </c>
      <c r="D78" s="629"/>
      <c r="E78" s="629"/>
      <c r="F78" s="629"/>
      <c r="G78" s="629" t="s">
        <v>142</v>
      </c>
      <c r="H78" s="629"/>
      <c r="I78" s="629" t="s">
        <v>89</v>
      </c>
      <c r="J78" s="629"/>
      <c r="K78" s="629" t="s">
        <v>90</v>
      </c>
      <c r="L78" s="629"/>
      <c r="M78" s="629" t="s">
        <v>91</v>
      </c>
      <c r="N78" s="629"/>
      <c r="O78" s="629" t="s">
        <v>92</v>
      </c>
      <c r="P78" s="630"/>
      <c r="Q78" s="18"/>
      <c r="AS78" s="202"/>
      <c r="AT78" s="202"/>
      <c r="AU78" s="202"/>
      <c r="AV78" s="202"/>
      <c r="AW78" s="202"/>
      <c r="AX78" s="202"/>
      <c r="AY78" s="202"/>
      <c r="AZ78" s="202"/>
      <c r="BA78" s="202"/>
    </row>
    <row r="79" spans="1:53" ht="24.6" customHeight="1" x14ac:dyDescent="0.25">
      <c r="A79" s="18"/>
      <c r="B79" s="70">
        <v>1</v>
      </c>
      <c r="C79" s="631" t="str">
        <f>+C56</f>
        <v>Escriba aquí el nombre de su producto ó servicio 1</v>
      </c>
      <c r="D79" s="631"/>
      <c r="E79" s="631"/>
      <c r="F79" s="631"/>
      <c r="G79" s="632">
        <f>+I71*'ANALISIS FINANCIERO'!T55</f>
        <v>1054667168.9142858</v>
      </c>
      <c r="H79" s="632"/>
      <c r="I79" s="632">
        <f>+J71*'ANALISIS FINANCIERO'!U55</f>
        <v>1299349952.1024001</v>
      </c>
      <c r="J79" s="632"/>
      <c r="K79" s="632">
        <f>+K71*'ANALISIS FINANCIERO'!V55</f>
        <v>1644457299.3807974</v>
      </c>
      <c r="L79" s="632"/>
      <c r="M79" s="632">
        <f>+L71*'ANALISIS FINANCIERO'!W55</f>
        <v>2137136706.2752845</v>
      </c>
      <c r="N79" s="632"/>
      <c r="O79" s="632">
        <f>+M71*'ANALISIS FINANCIERO'!X55</f>
        <v>2850940366.1712298</v>
      </c>
      <c r="P79" s="633"/>
      <c r="Q79" s="18"/>
      <c r="AS79" s="202"/>
      <c r="AT79" s="202"/>
      <c r="AU79" s="202"/>
      <c r="AV79" s="202"/>
      <c r="AW79" s="202"/>
      <c r="AX79" s="202"/>
      <c r="AY79" s="202"/>
      <c r="AZ79" s="202"/>
      <c r="BA79" s="202"/>
    </row>
    <row r="80" spans="1:53" ht="16.5" thickBot="1" x14ac:dyDescent="0.3">
      <c r="A80" s="18"/>
      <c r="B80" s="140"/>
      <c r="C80" s="140"/>
      <c r="D80" s="140"/>
      <c r="E80" s="200"/>
      <c r="F80" s="200"/>
      <c r="G80" s="200"/>
      <c r="H80" s="200"/>
      <c r="I80" s="200"/>
      <c r="J80" s="200"/>
      <c r="K80" s="200"/>
      <c r="L80" s="200"/>
      <c r="M80" s="200"/>
      <c r="N80" s="140"/>
      <c r="O80" s="140"/>
      <c r="P80" s="140"/>
      <c r="Q80" s="18"/>
      <c r="AS80" s="202"/>
      <c r="AT80" s="202"/>
      <c r="AU80" s="202"/>
      <c r="AV80" s="202"/>
      <c r="AW80" s="202"/>
      <c r="AX80" s="202"/>
      <c r="AY80" s="202"/>
      <c r="AZ80" s="202"/>
      <c r="BA80" s="202"/>
    </row>
    <row r="81" spans="1:53" ht="16.5" thickBot="1" x14ac:dyDescent="0.3">
      <c r="A81" s="18"/>
      <c r="B81" s="532" t="s">
        <v>152</v>
      </c>
      <c r="C81" s="533"/>
      <c r="D81" s="533"/>
      <c r="E81" s="533"/>
      <c r="F81" s="533"/>
      <c r="G81" s="627">
        <f>SUM(G79:H79)</f>
        <v>1054667168.9142858</v>
      </c>
      <c r="H81" s="627"/>
      <c r="I81" s="627">
        <f>SUM(I79:J79)</f>
        <v>1299349952.1024001</v>
      </c>
      <c r="J81" s="627"/>
      <c r="K81" s="627">
        <f>SUM(K79:L79)</f>
        <v>1644457299.3807974</v>
      </c>
      <c r="L81" s="627"/>
      <c r="M81" s="627">
        <f>SUM(M79:N79)</f>
        <v>2137136706.2752845</v>
      </c>
      <c r="N81" s="627"/>
      <c r="O81" s="627">
        <f>SUM(O79:P79)</f>
        <v>2850940366.1712298</v>
      </c>
      <c r="P81" s="628"/>
      <c r="Q81" s="18"/>
      <c r="AS81" s="202"/>
      <c r="AT81" s="202"/>
      <c r="AU81" s="202"/>
      <c r="AV81" s="202"/>
      <c r="AW81" s="202"/>
      <c r="AX81" s="202"/>
      <c r="AY81" s="202"/>
      <c r="AZ81" s="202"/>
      <c r="BA81" s="202"/>
    </row>
    <row r="82" spans="1:53" ht="15.75" x14ac:dyDescent="0.25">
      <c r="A82" s="18"/>
      <c r="B82" s="18"/>
      <c r="C82" s="18"/>
      <c r="D82" s="18"/>
      <c r="E82" s="209"/>
      <c r="F82" s="209"/>
      <c r="G82" s="209"/>
      <c r="H82" s="209"/>
      <c r="I82" s="209"/>
      <c r="J82" s="209"/>
      <c r="K82" s="209"/>
      <c r="L82" s="209"/>
      <c r="M82" s="209"/>
      <c r="N82" s="18"/>
      <c r="O82" s="18"/>
      <c r="P82" s="140"/>
      <c r="Q82" s="18"/>
      <c r="AS82" s="202"/>
      <c r="AT82" s="202"/>
      <c r="AU82" s="202"/>
      <c r="AV82" s="202"/>
      <c r="AW82" s="202"/>
      <c r="AX82" s="202"/>
      <c r="AY82" s="202"/>
      <c r="AZ82" s="202"/>
      <c r="BA82" s="202"/>
    </row>
    <row r="83" spans="1:53" ht="15.75" x14ac:dyDescent="0.25">
      <c r="A83" s="18"/>
      <c r="B83" s="18"/>
      <c r="C83" s="18"/>
      <c r="D83" s="18"/>
      <c r="E83" s="209"/>
      <c r="F83" s="209"/>
      <c r="G83" s="209"/>
      <c r="H83" s="209"/>
      <c r="I83" s="209"/>
      <c r="J83" s="209"/>
      <c r="K83" s="209"/>
      <c r="L83" s="209"/>
      <c r="M83" s="209"/>
      <c r="N83" s="18"/>
      <c r="O83" s="18"/>
      <c r="P83" s="140"/>
      <c r="Q83" s="18"/>
      <c r="AS83" s="202"/>
      <c r="AT83" s="202"/>
      <c r="AU83" s="202"/>
      <c r="AV83" s="202"/>
      <c r="AW83" s="202"/>
      <c r="AX83" s="202"/>
      <c r="AY83" s="202"/>
      <c r="AZ83" s="202"/>
      <c r="BA83" s="202"/>
    </row>
    <row r="84" spans="1:53" ht="26.25" x14ac:dyDescent="0.4">
      <c r="A84" s="142"/>
      <c r="B84" s="527" t="s">
        <v>153</v>
      </c>
      <c r="C84" s="527"/>
      <c r="D84" s="527"/>
      <c r="E84" s="527"/>
      <c r="F84" s="527"/>
      <c r="G84" s="527"/>
      <c r="H84" s="527"/>
      <c r="I84" s="527"/>
      <c r="J84" s="527"/>
      <c r="K84" s="527"/>
      <c r="L84" s="527"/>
      <c r="M84" s="527"/>
      <c r="N84" s="527"/>
      <c r="O84" s="527"/>
      <c r="P84" s="527"/>
      <c r="Q84" s="18"/>
      <c r="AS84" s="202"/>
      <c r="AT84" s="202"/>
      <c r="AU84" s="202"/>
      <c r="AV84" s="202"/>
      <c r="AW84" s="202"/>
      <c r="AX84" s="202"/>
      <c r="AY84" s="202"/>
      <c r="AZ84" s="202"/>
      <c r="BA84" s="202"/>
    </row>
    <row r="85" spans="1:53" ht="15.75" x14ac:dyDescent="0.25">
      <c r="A85" s="147"/>
      <c r="B85" s="623" t="s">
        <v>154</v>
      </c>
      <c r="C85" s="623"/>
      <c r="D85" s="623"/>
      <c r="E85" s="623"/>
      <c r="F85" s="623"/>
      <c r="G85" s="623"/>
      <c r="H85" s="623"/>
      <c r="I85" s="623"/>
      <c r="J85" s="623"/>
      <c r="K85" s="623"/>
      <c r="L85" s="623"/>
      <c r="M85" s="623"/>
      <c r="N85" s="623"/>
      <c r="O85" s="623"/>
      <c r="P85" s="623"/>
      <c r="Q85" s="18"/>
      <c r="AS85" s="202"/>
      <c r="AT85" s="202"/>
      <c r="AU85" s="202"/>
      <c r="AV85" s="202"/>
      <c r="AW85" s="202"/>
      <c r="AX85" s="202"/>
      <c r="AY85" s="202"/>
      <c r="AZ85" s="202"/>
      <c r="BA85" s="202"/>
    </row>
    <row r="86" spans="1:53" ht="16.5" thickBot="1" x14ac:dyDescent="0.3">
      <c r="A86" s="18"/>
      <c r="B86" s="18"/>
      <c r="C86" s="18"/>
      <c r="D86" s="18"/>
      <c r="E86" s="209"/>
      <c r="F86" s="209"/>
      <c r="G86" s="209"/>
      <c r="H86" s="209"/>
      <c r="I86" s="209"/>
      <c r="J86" s="209"/>
      <c r="K86" s="209"/>
      <c r="L86" s="209"/>
      <c r="M86" s="209"/>
      <c r="N86" s="18"/>
      <c r="O86" s="18"/>
      <c r="P86" s="18"/>
      <c r="Q86" s="18"/>
      <c r="AS86" s="202"/>
      <c r="AT86" s="202"/>
      <c r="AU86" s="202"/>
      <c r="AV86" s="202"/>
      <c r="AW86" s="202"/>
      <c r="AX86" s="202"/>
      <c r="AY86" s="202"/>
      <c r="AZ86" s="202"/>
      <c r="BA86" s="202"/>
    </row>
    <row r="87" spans="1:53" ht="16.5" thickBot="1" x14ac:dyDescent="0.3">
      <c r="A87" s="18"/>
      <c r="B87" s="532" t="s">
        <v>155</v>
      </c>
      <c r="C87" s="533"/>
      <c r="D87" s="533"/>
      <c r="E87" s="533"/>
      <c r="F87" s="624">
        <f>+H29</f>
        <v>654287423.27517152</v>
      </c>
      <c r="G87" s="625"/>
      <c r="H87" s="209"/>
      <c r="I87" s="209"/>
      <c r="J87" s="209"/>
      <c r="K87" s="209"/>
      <c r="L87" s="209"/>
      <c r="M87" s="209"/>
      <c r="N87" s="18"/>
      <c r="O87" s="18"/>
      <c r="P87" s="18"/>
      <c r="Q87" s="18"/>
      <c r="AS87" s="202"/>
      <c r="AT87" s="202"/>
      <c r="AU87" s="202"/>
      <c r="AV87" s="202"/>
      <c r="AW87" s="202"/>
      <c r="AX87" s="202"/>
      <c r="AY87" s="202"/>
      <c r="AZ87" s="202"/>
      <c r="BA87" s="202"/>
    </row>
    <row r="88" spans="1:53" ht="16.5" thickBot="1" x14ac:dyDescent="0.3">
      <c r="A88" s="18"/>
      <c r="B88" s="18"/>
      <c r="C88" s="18"/>
      <c r="D88" s="18"/>
      <c r="E88" s="209"/>
      <c r="F88" s="209"/>
      <c r="G88" s="209"/>
      <c r="H88" s="209"/>
      <c r="I88" s="209"/>
      <c r="J88" s="209"/>
      <c r="K88" s="209"/>
      <c r="L88" s="209"/>
      <c r="M88" s="209"/>
      <c r="N88" s="18"/>
      <c r="O88" s="18"/>
      <c r="P88" s="18"/>
      <c r="Q88" s="18"/>
      <c r="AS88" s="202"/>
      <c r="AT88" s="202"/>
      <c r="AU88" s="202"/>
      <c r="AV88" s="202"/>
      <c r="AW88" s="202"/>
      <c r="AX88" s="202"/>
      <c r="AY88" s="202"/>
      <c r="AZ88" s="202"/>
      <c r="BA88" s="202"/>
    </row>
    <row r="89" spans="1:53" ht="15.75" x14ac:dyDescent="0.25">
      <c r="A89" s="18"/>
      <c r="B89" s="283" t="s">
        <v>156</v>
      </c>
      <c r="C89" s="284"/>
      <c r="D89" s="284"/>
      <c r="E89" s="201" t="s">
        <v>157</v>
      </c>
      <c r="F89" s="285" t="s">
        <v>158</v>
      </c>
      <c r="G89" s="626"/>
      <c r="H89" s="209"/>
      <c r="I89" s="209"/>
      <c r="J89" s="209"/>
      <c r="K89" s="209"/>
      <c r="L89" s="209"/>
      <c r="M89" s="209"/>
      <c r="N89" s="18"/>
      <c r="O89" s="18"/>
      <c r="P89" s="18"/>
      <c r="Q89" s="18"/>
      <c r="AS89" s="202"/>
      <c r="AT89" s="202"/>
      <c r="AU89" s="202"/>
      <c r="AV89" s="202"/>
      <c r="AW89" s="202"/>
      <c r="AX89" s="202"/>
      <c r="AY89" s="202"/>
      <c r="AZ89" s="202"/>
      <c r="BA89" s="202"/>
    </row>
    <row r="90" spans="1:53" ht="15.75" x14ac:dyDescent="0.25">
      <c r="A90" s="18"/>
      <c r="B90" s="621" t="s">
        <v>159</v>
      </c>
      <c r="C90" s="622"/>
      <c r="D90" s="622"/>
      <c r="E90" s="122">
        <v>0.2</v>
      </c>
      <c r="F90" s="612">
        <f>+($F$87*E90)</f>
        <v>130857484.6550343</v>
      </c>
      <c r="G90" s="613"/>
      <c r="H90" s="209"/>
      <c r="I90" s="209"/>
      <c r="J90" s="209"/>
      <c r="K90" s="209"/>
      <c r="L90" s="209"/>
      <c r="M90" s="209"/>
      <c r="N90" s="18"/>
      <c r="O90" s="18"/>
      <c r="P90" s="18"/>
      <c r="Q90" s="18"/>
      <c r="AS90" s="202"/>
      <c r="AT90" s="202"/>
      <c r="AU90" s="202"/>
      <c r="AV90" s="202"/>
      <c r="AW90" s="202"/>
      <c r="AX90" s="202"/>
      <c r="AY90" s="202"/>
      <c r="AZ90" s="202"/>
      <c r="BA90" s="202"/>
    </row>
    <row r="91" spans="1:53" ht="15.75" x14ac:dyDescent="0.25">
      <c r="A91" s="18"/>
      <c r="B91" s="621" t="s">
        <v>160</v>
      </c>
      <c r="C91" s="622"/>
      <c r="D91" s="622"/>
      <c r="E91" s="122">
        <v>0.2</v>
      </c>
      <c r="F91" s="612">
        <f t="shared" ref="F91:F94" si="3">+($F$87*E91)</f>
        <v>130857484.6550343</v>
      </c>
      <c r="G91" s="613"/>
      <c r="H91" s="209"/>
      <c r="I91" s="209"/>
      <c r="J91" s="209"/>
      <c r="K91" s="209"/>
      <c r="L91" s="209"/>
      <c r="M91" s="209"/>
      <c r="N91" s="18"/>
      <c r="O91" s="18"/>
      <c r="P91" s="18"/>
      <c r="Q91" s="18"/>
      <c r="AS91" s="202"/>
      <c r="AT91" s="202"/>
      <c r="AU91" s="202"/>
      <c r="AV91" s="202"/>
      <c r="AW91" s="202"/>
      <c r="AX91" s="202"/>
      <c r="AY91" s="202"/>
      <c r="AZ91" s="202"/>
      <c r="BA91" s="202"/>
    </row>
    <row r="92" spans="1:53" ht="15.75" x14ac:dyDescent="0.25">
      <c r="A92" s="18"/>
      <c r="B92" s="621" t="s">
        <v>161</v>
      </c>
      <c r="C92" s="622"/>
      <c r="D92" s="622"/>
      <c r="E92" s="122">
        <v>0.4</v>
      </c>
      <c r="F92" s="612">
        <f>+($F$87*E92)</f>
        <v>261714969.31006861</v>
      </c>
      <c r="G92" s="613"/>
      <c r="H92" s="209"/>
      <c r="I92" s="209"/>
      <c r="J92" s="209"/>
      <c r="K92" s="209"/>
      <c r="L92" s="209"/>
      <c r="M92" s="209"/>
      <c r="N92" s="18"/>
      <c r="O92" s="18"/>
      <c r="P92" s="18"/>
      <c r="Q92" s="18"/>
      <c r="AS92" s="202"/>
      <c r="AT92" s="202"/>
      <c r="AU92" s="202"/>
      <c r="AV92" s="202"/>
      <c r="AW92" s="202"/>
      <c r="AX92" s="202"/>
      <c r="AY92" s="202"/>
      <c r="AZ92" s="202"/>
      <c r="BA92" s="202"/>
    </row>
    <row r="93" spans="1:53" ht="15.75" x14ac:dyDescent="0.25">
      <c r="A93" s="18"/>
      <c r="B93" s="77" t="s">
        <v>162</v>
      </c>
      <c r="C93" s="610" t="s">
        <v>163</v>
      </c>
      <c r="D93" s="611"/>
      <c r="E93" s="122">
        <v>0.2</v>
      </c>
      <c r="F93" s="612">
        <f t="shared" si="3"/>
        <v>130857484.6550343</v>
      </c>
      <c r="G93" s="613"/>
      <c r="H93" s="209"/>
      <c r="I93" s="209"/>
      <c r="J93" s="209"/>
      <c r="K93" s="209"/>
      <c r="L93" s="209"/>
      <c r="M93" s="209"/>
      <c r="N93" s="18"/>
      <c r="O93" s="18"/>
      <c r="P93" s="18"/>
      <c r="Q93" s="18"/>
      <c r="AS93" s="202"/>
      <c r="AT93" s="202"/>
      <c r="AU93" s="202"/>
      <c r="AV93" s="202"/>
      <c r="AW93" s="202"/>
      <c r="AX93" s="202"/>
      <c r="AY93" s="202"/>
      <c r="AZ93" s="202"/>
      <c r="BA93" s="202"/>
    </row>
    <row r="94" spans="1:53" ht="16.5" thickBot="1" x14ac:dyDescent="0.3">
      <c r="A94" s="18"/>
      <c r="B94" s="614" t="s">
        <v>136</v>
      </c>
      <c r="C94" s="615"/>
      <c r="D94" s="615"/>
      <c r="E94" s="78">
        <f>SUM(E90:E93)</f>
        <v>1</v>
      </c>
      <c r="F94" s="612">
        <f t="shared" si="3"/>
        <v>654287423.27517152</v>
      </c>
      <c r="G94" s="613"/>
      <c r="H94" s="209"/>
      <c r="I94" s="209"/>
      <c r="J94" s="209"/>
      <c r="K94" s="209"/>
      <c r="L94" s="209"/>
      <c r="M94" s="209"/>
      <c r="N94" s="18"/>
      <c r="O94" s="18"/>
      <c r="P94" s="18"/>
      <c r="Q94" s="18"/>
      <c r="AS94" s="202"/>
      <c r="AT94" s="202"/>
      <c r="AU94" s="202"/>
      <c r="AV94" s="202"/>
      <c r="AW94" s="202"/>
      <c r="AX94" s="202"/>
      <c r="AY94" s="202"/>
      <c r="AZ94" s="202"/>
      <c r="BA94" s="202"/>
    </row>
    <row r="95" spans="1:53" ht="15.75" x14ac:dyDescent="0.25">
      <c r="A95" s="18"/>
      <c r="B95" s="18"/>
      <c r="C95" s="18"/>
      <c r="D95" s="18"/>
      <c r="E95" s="209"/>
      <c r="F95" s="209"/>
      <c r="G95" s="209"/>
      <c r="H95" s="209"/>
      <c r="I95" s="209"/>
      <c r="J95" s="209"/>
      <c r="K95" s="209"/>
      <c r="L95" s="209"/>
      <c r="M95" s="209"/>
      <c r="N95" s="18"/>
      <c r="O95" s="18"/>
      <c r="P95" s="18"/>
      <c r="Q95" s="18"/>
      <c r="AS95" s="202"/>
      <c r="AT95" s="202"/>
      <c r="AU95" s="202"/>
      <c r="AV95" s="202"/>
      <c r="AW95" s="202"/>
      <c r="AX95" s="202"/>
      <c r="AY95" s="202"/>
      <c r="AZ95" s="202"/>
      <c r="BA95" s="202"/>
    </row>
    <row r="96" spans="1:53" ht="15.75" x14ac:dyDescent="0.25">
      <c r="A96" s="18"/>
      <c r="B96" s="18"/>
      <c r="C96" s="18"/>
      <c r="D96" s="18"/>
      <c r="E96" s="209"/>
      <c r="F96" s="209"/>
      <c r="G96" s="209"/>
      <c r="H96" s="209"/>
      <c r="I96" s="209"/>
      <c r="J96" s="209"/>
      <c r="K96" s="209"/>
      <c r="L96" s="209"/>
      <c r="M96" s="209"/>
      <c r="N96" s="18"/>
      <c r="O96" s="18"/>
      <c r="P96" s="18"/>
      <c r="Q96" s="18"/>
      <c r="AS96" s="202"/>
      <c r="AT96" s="202"/>
      <c r="AU96" s="202"/>
      <c r="AV96" s="202"/>
      <c r="AW96" s="202"/>
      <c r="AX96" s="202"/>
      <c r="AY96" s="202"/>
      <c r="AZ96" s="202"/>
      <c r="BA96" s="202"/>
    </row>
    <row r="97" spans="1:53" ht="18.75" x14ac:dyDescent="0.3">
      <c r="A97" s="18"/>
      <c r="B97" s="616" t="s">
        <v>164</v>
      </c>
      <c r="C97" s="616"/>
      <c r="D97" s="616"/>
      <c r="E97" s="616"/>
      <c r="F97" s="616"/>
      <c r="G97" s="616"/>
      <c r="H97" s="616"/>
      <c r="I97" s="616"/>
      <c r="J97" s="616"/>
      <c r="K97" s="616"/>
      <c r="L97" s="616"/>
      <c r="M97" s="616"/>
      <c r="N97" s="616"/>
      <c r="O97" s="616"/>
      <c r="P97" s="616"/>
      <c r="Q97" s="18"/>
      <c r="AS97" s="202"/>
      <c r="AT97" s="202"/>
      <c r="AU97" s="202"/>
      <c r="AV97" s="202"/>
      <c r="AW97" s="202"/>
      <c r="AX97" s="202"/>
      <c r="AY97" s="202"/>
      <c r="AZ97" s="202"/>
      <c r="BA97" s="202"/>
    </row>
    <row r="98" spans="1:53" ht="15.75" x14ac:dyDescent="0.25">
      <c r="A98" s="18"/>
      <c r="B98" s="18"/>
      <c r="C98" s="18"/>
      <c r="D98" s="18"/>
      <c r="E98" s="209"/>
      <c r="F98" s="209"/>
      <c r="G98" s="209"/>
      <c r="H98" s="209"/>
      <c r="I98" s="209"/>
      <c r="J98" s="209"/>
      <c r="K98" s="209"/>
      <c r="L98" s="209"/>
      <c r="M98" s="209"/>
      <c r="N98" s="18"/>
      <c r="O98" s="18"/>
      <c r="P98" s="18"/>
      <c r="Q98" s="18"/>
      <c r="AS98" s="202"/>
      <c r="AT98" s="202"/>
      <c r="AU98" s="202"/>
      <c r="AV98" s="202"/>
      <c r="AW98" s="202"/>
      <c r="AX98" s="202"/>
      <c r="AY98" s="202"/>
      <c r="AZ98" s="202"/>
      <c r="BA98" s="202"/>
    </row>
    <row r="99" spans="1:53" ht="16.5" thickBot="1" x14ac:dyDescent="0.3">
      <c r="A99" s="18"/>
      <c r="B99" s="18"/>
      <c r="C99" s="18"/>
      <c r="D99" s="18"/>
      <c r="E99" s="209"/>
      <c r="F99" s="209"/>
      <c r="G99" s="209"/>
      <c r="H99" s="209"/>
      <c r="I99" s="209"/>
      <c r="J99" s="209"/>
      <c r="K99" s="209"/>
      <c r="L99" s="209"/>
      <c r="M99" s="209"/>
      <c r="N99" s="18"/>
      <c r="O99" s="18"/>
      <c r="P99" s="18"/>
      <c r="Q99" s="18"/>
      <c r="AS99" s="202"/>
      <c r="AT99" s="202"/>
      <c r="AU99" s="202"/>
      <c r="AV99" s="202"/>
      <c r="AW99" s="202"/>
      <c r="AX99" s="202"/>
      <c r="AY99" s="202"/>
      <c r="AZ99" s="202"/>
      <c r="BA99" s="202"/>
    </row>
    <row r="100" spans="1:53" ht="15.75" x14ac:dyDescent="0.25">
      <c r="A100" s="18"/>
      <c r="B100" s="617" t="s">
        <v>165</v>
      </c>
      <c r="C100" s="618"/>
      <c r="D100" s="619">
        <f>+F92</f>
        <v>261714969.31006861</v>
      </c>
      <c r="E100" s="620"/>
      <c r="F100" s="209"/>
      <c r="G100" s="209"/>
      <c r="H100" s="209"/>
      <c r="I100" s="209"/>
      <c r="J100" s="209"/>
      <c r="K100" s="209"/>
      <c r="L100" s="209"/>
      <c r="M100" s="209"/>
      <c r="N100" s="18"/>
      <c r="O100" s="18"/>
      <c r="P100" s="18"/>
      <c r="Q100" s="18"/>
      <c r="AS100" s="202"/>
      <c r="AT100" s="202"/>
      <c r="AU100" s="202"/>
      <c r="AV100" s="202"/>
      <c r="AW100" s="202"/>
      <c r="AX100" s="202"/>
      <c r="AY100" s="202"/>
      <c r="AZ100" s="202"/>
      <c r="BA100" s="202"/>
    </row>
    <row r="101" spans="1:53" ht="15.75" x14ac:dyDescent="0.25">
      <c r="A101" s="18"/>
      <c r="B101" s="601" t="s">
        <v>166</v>
      </c>
      <c r="C101" s="602"/>
      <c r="D101" s="603">
        <v>0.28000000000000003</v>
      </c>
      <c r="E101" s="604"/>
      <c r="F101" s="209"/>
      <c r="G101" s="209"/>
      <c r="H101" s="209"/>
      <c r="I101" s="209"/>
      <c r="J101" s="209"/>
      <c r="K101" s="209"/>
      <c r="L101" s="209"/>
      <c r="M101" s="209"/>
      <c r="N101" s="18"/>
      <c r="O101" s="18"/>
      <c r="P101" s="18"/>
      <c r="Q101" s="18"/>
      <c r="AS101" s="202"/>
      <c r="AT101" s="202"/>
      <c r="AU101" s="202"/>
      <c r="AV101" s="202"/>
      <c r="AW101" s="202"/>
      <c r="AX101" s="202"/>
      <c r="AY101" s="202"/>
      <c r="AZ101" s="202"/>
      <c r="BA101" s="202"/>
    </row>
    <row r="102" spans="1:53" ht="15.75" x14ac:dyDescent="0.25">
      <c r="A102" s="18"/>
      <c r="B102" s="601" t="s">
        <v>167</v>
      </c>
      <c r="C102" s="602"/>
      <c r="D102" s="605">
        <v>5</v>
      </c>
      <c r="E102" s="604"/>
      <c r="F102" s="209"/>
      <c r="G102" s="209"/>
      <c r="H102" s="209"/>
      <c r="I102" s="209"/>
      <c r="J102" s="209"/>
      <c r="K102" s="209"/>
      <c r="L102" s="209"/>
      <c r="M102" s="209"/>
      <c r="N102" s="18"/>
      <c r="O102" s="18"/>
      <c r="P102" s="18"/>
      <c r="Q102" s="18"/>
      <c r="AS102" s="202"/>
      <c r="AT102" s="202"/>
      <c r="AU102" s="202"/>
      <c r="AV102" s="202"/>
      <c r="AW102" s="202"/>
      <c r="AX102" s="202"/>
      <c r="AY102" s="202"/>
      <c r="AZ102" s="202"/>
      <c r="BA102" s="202"/>
    </row>
    <row r="103" spans="1:53" ht="16.5" thickBot="1" x14ac:dyDescent="0.3">
      <c r="A103" s="18"/>
      <c r="B103" s="606" t="s">
        <v>168</v>
      </c>
      <c r="C103" s="607"/>
      <c r="D103" s="608">
        <f>-PMT(D101,D102,D100)</f>
        <v>103362694.88028969</v>
      </c>
      <c r="E103" s="609"/>
      <c r="F103" s="209"/>
      <c r="G103" s="209"/>
      <c r="H103" s="209"/>
      <c r="I103" s="209"/>
      <c r="J103" s="209"/>
      <c r="K103" s="209"/>
      <c r="L103" s="209"/>
      <c r="M103" s="209"/>
      <c r="N103" s="18"/>
      <c r="O103" s="18"/>
      <c r="P103" s="18"/>
      <c r="Q103" s="18"/>
      <c r="AS103" s="202"/>
      <c r="AT103" s="202"/>
      <c r="AU103" s="202"/>
      <c r="AV103" s="202"/>
      <c r="AW103" s="202"/>
      <c r="AX103" s="202"/>
      <c r="AY103" s="202"/>
      <c r="AZ103" s="202"/>
      <c r="BA103" s="202"/>
    </row>
    <row r="104" spans="1:53" ht="19.5" thickBot="1" x14ac:dyDescent="0.35">
      <c r="A104" s="18"/>
      <c r="B104" s="97"/>
      <c r="C104" s="18"/>
      <c r="D104" s="18"/>
      <c r="E104" s="209"/>
      <c r="F104" s="209"/>
      <c r="G104" s="209"/>
      <c r="H104" s="209"/>
      <c r="I104" s="209"/>
      <c r="J104" s="209"/>
      <c r="K104" s="209"/>
      <c r="L104" s="209"/>
      <c r="M104" s="209"/>
      <c r="N104" s="18"/>
      <c r="O104" s="18"/>
      <c r="P104" s="18"/>
      <c r="Q104" s="18"/>
      <c r="AS104" s="202"/>
      <c r="AT104" s="202"/>
      <c r="AU104" s="202"/>
      <c r="AV104" s="202"/>
      <c r="AW104" s="202"/>
      <c r="AX104" s="202"/>
      <c r="AY104" s="202"/>
      <c r="AZ104" s="202"/>
      <c r="BA104" s="202"/>
    </row>
    <row r="105" spans="1:53" ht="15.75" x14ac:dyDescent="0.25">
      <c r="A105" s="18"/>
      <c r="B105" s="79" t="s">
        <v>169</v>
      </c>
      <c r="C105" s="593" t="s">
        <v>170</v>
      </c>
      <c r="D105" s="593"/>
      <c r="E105" s="594" t="s">
        <v>171</v>
      </c>
      <c r="F105" s="595"/>
      <c r="G105" s="593" t="s">
        <v>172</v>
      </c>
      <c r="H105" s="593"/>
      <c r="I105" s="593" t="s">
        <v>173</v>
      </c>
      <c r="J105" s="593"/>
      <c r="K105" s="593" t="s">
        <v>174</v>
      </c>
      <c r="L105" s="596"/>
      <c r="M105" s="209"/>
      <c r="N105" s="18"/>
      <c r="O105" s="18"/>
      <c r="P105" s="18"/>
      <c r="Q105" s="18"/>
      <c r="AS105" s="202"/>
      <c r="AT105" s="202"/>
      <c r="AU105" s="202"/>
      <c r="AV105" s="202"/>
      <c r="AW105" s="202"/>
      <c r="AX105" s="202"/>
      <c r="AY105" s="202"/>
      <c r="AZ105" s="202"/>
      <c r="BA105" s="202"/>
    </row>
    <row r="106" spans="1:53" ht="18.75" x14ac:dyDescent="0.3">
      <c r="A106" s="18"/>
      <c r="B106" s="80">
        <v>0</v>
      </c>
      <c r="C106" s="597"/>
      <c r="D106" s="598"/>
      <c r="E106" s="597"/>
      <c r="F106" s="598"/>
      <c r="G106" s="597"/>
      <c r="H106" s="598"/>
      <c r="I106" s="597"/>
      <c r="J106" s="598"/>
      <c r="K106" s="599">
        <f>+D100</f>
        <v>261714969.31006861</v>
      </c>
      <c r="L106" s="600"/>
      <c r="M106" s="209"/>
      <c r="N106" s="18"/>
      <c r="O106" s="18"/>
      <c r="P106" s="18"/>
      <c r="Q106" s="18"/>
      <c r="AS106" s="202"/>
      <c r="AT106" s="202"/>
      <c r="AU106" s="202"/>
      <c r="AV106" s="202"/>
      <c r="AW106" s="202"/>
      <c r="AX106" s="202"/>
      <c r="AY106" s="202"/>
      <c r="AZ106" s="202"/>
      <c r="BA106" s="202"/>
    </row>
    <row r="107" spans="1:53" ht="18.75" x14ac:dyDescent="0.3">
      <c r="A107" s="18"/>
      <c r="B107" s="80">
        <v>1</v>
      </c>
      <c r="C107" s="587">
        <f>+K106</f>
        <v>261714969.31006861</v>
      </c>
      <c r="D107" s="588"/>
      <c r="E107" s="587">
        <f>+$D$103</f>
        <v>103362694.88028969</v>
      </c>
      <c r="F107" s="588"/>
      <c r="G107" s="587">
        <f>+C107*$D$101</f>
        <v>73280191.406819224</v>
      </c>
      <c r="H107" s="588"/>
      <c r="I107" s="587">
        <f>+E107-G107</f>
        <v>30082503.473470464</v>
      </c>
      <c r="J107" s="588"/>
      <c r="K107" s="587">
        <f>+C107-I107</f>
        <v>231632465.83659816</v>
      </c>
      <c r="L107" s="592"/>
      <c r="M107" s="209"/>
      <c r="N107" s="18"/>
      <c r="O107" s="18"/>
      <c r="P107" s="18"/>
      <c r="Q107" s="18"/>
      <c r="AS107" s="202"/>
      <c r="AT107" s="202"/>
      <c r="AU107" s="202"/>
      <c r="AV107" s="202"/>
      <c r="AW107" s="202"/>
      <c r="AX107" s="202"/>
      <c r="AY107" s="202"/>
      <c r="AZ107" s="202"/>
      <c r="BA107" s="202"/>
    </row>
    <row r="108" spans="1:53" ht="18.75" x14ac:dyDescent="0.3">
      <c r="A108" s="18"/>
      <c r="B108" s="80">
        <v>2</v>
      </c>
      <c r="C108" s="587">
        <f t="shared" ref="C108:C111" si="4">+K107</f>
        <v>231632465.83659816</v>
      </c>
      <c r="D108" s="588"/>
      <c r="E108" s="587">
        <f t="shared" ref="E108:E111" si="5">+$D$103</f>
        <v>103362694.88028969</v>
      </c>
      <c r="F108" s="588"/>
      <c r="G108" s="587">
        <f t="shared" ref="G108:G111" si="6">+C108*$D$101</f>
        <v>64857090.434247494</v>
      </c>
      <c r="H108" s="588"/>
      <c r="I108" s="587">
        <f>+E108-G108</f>
        <v>38505604.446042195</v>
      </c>
      <c r="J108" s="588"/>
      <c r="K108" s="587">
        <f>+C108-I108</f>
        <v>193126861.39055598</v>
      </c>
      <c r="L108" s="592"/>
      <c r="M108" s="209"/>
      <c r="N108" s="18"/>
      <c r="O108" s="18"/>
      <c r="P108" s="18"/>
      <c r="Q108" s="18"/>
      <c r="AS108" s="202"/>
      <c r="AT108" s="202"/>
      <c r="AU108" s="202"/>
      <c r="AV108" s="202"/>
      <c r="AW108" s="202"/>
      <c r="AX108" s="202"/>
      <c r="AY108" s="202"/>
      <c r="AZ108" s="202"/>
      <c r="BA108" s="202"/>
    </row>
    <row r="109" spans="1:53" ht="18.75" x14ac:dyDescent="0.3">
      <c r="A109" s="18"/>
      <c r="B109" s="80">
        <v>3</v>
      </c>
      <c r="C109" s="587">
        <f t="shared" si="4"/>
        <v>193126861.39055598</v>
      </c>
      <c r="D109" s="588"/>
      <c r="E109" s="587">
        <f t="shared" si="5"/>
        <v>103362694.88028969</v>
      </c>
      <c r="F109" s="588"/>
      <c r="G109" s="587">
        <f t="shared" si="6"/>
        <v>54075521.189355679</v>
      </c>
      <c r="H109" s="588"/>
      <c r="I109" s="587">
        <f>+E109-G109</f>
        <v>49287173.69093401</v>
      </c>
      <c r="J109" s="588"/>
      <c r="K109" s="587">
        <f>+C109-I109</f>
        <v>143839687.69962198</v>
      </c>
      <c r="L109" s="592"/>
      <c r="M109" s="209"/>
      <c r="N109" s="18"/>
      <c r="O109" s="18"/>
      <c r="P109" s="18"/>
      <c r="Q109" s="18"/>
      <c r="AS109" s="202"/>
      <c r="AT109" s="202"/>
      <c r="AU109" s="202"/>
      <c r="AV109" s="202"/>
      <c r="AW109" s="202"/>
      <c r="AX109" s="202"/>
      <c r="AY109" s="202"/>
      <c r="AZ109" s="202"/>
      <c r="BA109" s="202"/>
    </row>
    <row r="110" spans="1:53" ht="18.75" x14ac:dyDescent="0.3">
      <c r="A110" s="18"/>
      <c r="B110" s="80">
        <v>4</v>
      </c>
      <c r="C110" s="587">
        <f t="shared" si="4"/>
        <v>143839687.69962198</v>
      </c>
      <c r="D110" s="588"/>
      <c r="E110" s="587">
        <f t="shared" si="5"/>
        <v>103362694.88028969</v>
      </c>
      <c r="F110" s="588"/>
      <c r="G110" s="587">
        <f t="shared" si="6"/>
        <v>40275112.555894159</v>
      </c>
      <c r="H110" s="588"/>
      <c r="I110" s="587">
        <f>+E110-G110</f>
        <v>63087582.32439553</v>
      </c>
      <c r="J110" s="588"/>
      <c r="K110" s="587">
        <f>+C110-I110</f>
        <v>80752105.375226438</v>
      </c>
      <c r="L110" s="592"/>
      <c r="M110" s="209"/>
      <c r="N110" s="18"/>
      <c r="O110" s="18"/>
      <c r="P110" s="18"/>
      <c r="Q110" s="18"/>
      <c r="AS110" s="202"/>
      <c r="AT110" s="202"/>
      <c r="AU110" s="202"/>
      <c r="AV110" s="202"/>
      <c r="AW110" s="202"/>
      <c r="AX110" s="202"/>
      <c r="AY110" s="202"/>
      <c r="AZ110" s="202"/>
      <c r="BA110" s="202"/>
    </row>
    <row r="111" spans="1:53" ht="19.5" thickBot="1" x14ac:dyDescent="0.35">
      <c r="A111" s="18"/>
      <c r="B111" s="82">
        <v>5</v>
      </c>
      <c r="C111" s="587">
        <f t="shared" si="4"/>
        <v>80752105.375226438</v>
      </c>
      <c r="D111" s="588"/>
      <c r="E111" s="587">
        <f t="shared" si="5"/>
        <v>103362694.88028969</v>
      </c>
      <c r="F111" s="588"/>
      <c r="G111" s="587">
        <f t="shared" si="6"/>
        <v>22610589.505063403</v>
      </c>
      <c r="H111" s="588"/>
      <c r="I111" s="589">
        <f>+E111-G111</f>
        <v>80752105.375226289</v>
      </c>
      <c r="J111" s="590"/>
      <c r="K111" s="589">
        <f>+C111-I111</f>
        <v>1.4901161193847656E-7</v>
      </c>
      <c r="L111" s="591"/>
      <c r="M111" s="209"/>
      <c r="N111" s="18"/>
      <c r="O111" s="18"/>
      <c r="P111" s="18"/>
      <c r="Q111" s="18"/>
      <c r="AS111" s="202"/>
      <c r="AT111" s="202"/>
      <c r="AU111" s="202"/>
      <c r="AV111" s="202"/>
      <c r="AW111" s="202"/>
      <c r="AX111" s="202"/>
      <c r="AY111" s="202"/>
      <c r="AZ111" s="202"/>
      <c r="BA111" s="202"/>
    </row>
    <row r="112" spans="1:53" ht="18.75" x14ac:dyDescent="0.3">
      <c r="A112" s="18"/>
      <c r="B112" s="97"/>
      <c r="C112" s="18"/>
      <c r="D112" s="18"/>
      <c r="E112" s="209"/>
      <c r="F112" s="209"/>
      <c r="G112" s="209"/>
      <c r="H112" s="209"/>
      <c r="I112" s="209"/>
      <c r="J112" s="209"/>
      <c r="K112" s="209"/>
      <c r="L112" s="209"/>
      <c r="M112" s="209"/>
      <c r="N112" s="18"/>
      <c r="O112" s="18"/>
      <c r="P112" s="18"/>
      <c r="Q112" s="18"/>
      <c r="AS112" s="202"/>
      <c r="AT112" s="202"/>
      <c r="AU112" s="202"/>
      <c r="AV112" s="202"/>
      <c r="AW112" s="202"/>
      <c r="AX112" s="202"/>
      <c r="AY112" s="202"/>
      <c r="AZ112" s="202"/>
      <c r="BA112" s="202"/>
    </row>
    <row r="113" spans="1:53" ht="18.75" x14ac:dyDescent="0.3">
      <c r="A113" s="18"/>
      <c r="B113" s="97"/>
      <c r="C113" s="18"/>
      <c r="D113" s="18"/>
      <c r="E113" s="209"/>
      <c r="F113" s="209"/>
      <c r="G113" s="209"/>
      <c r="H113" s="209"/>
      <c r="I113" s="209"/>
      <c r="J113" s="209"/>
      <c r="K113" s="209"/>
      <c r="L113" s="209"/>
      <c r="M113" s="209"/>
      <c r="N113" s="18"/>
      <c r="O113" s="18"/>
      <c r="P113" s="18"/>
      <c r="Q113" s="18"/>
      <c r="AS113" s="202"/>
      <c r="AT113" s="202"/>
      <c r="AU113" s="202"/>
      <c r="AV113" s="202"/>
      <c r="AW113" s="202"/>
      <c r="AX113" s="202"/>
      <c r="AY113" s="202"/>
      <c r="AZ113" s="202"/>
      <c r="BA113" s="202"/>
    </row>
    <row r="114" spans="1:53" ht="26.25" x14ac:dyDescent="0.4">
      <c r="A114" s="147"/>
      <c r="B114" s="527" t="s">
        <v>175</v>
      </c>
      <c r="C114" s="527"/>
      <c r="D114" s="527"/>
      <c r="E114" s="527"/>
      <c r="F114" s="527"/>
      <c r="G114" s="527"/>
      <c r="H114" s="527"/>
      <c r="I114" s="527"/>
      <c r="J114" s="527"/>
      <c r="K114" s="527"/>
      <c r="L114" s="527"/>
      <c r="M114" s="527"/>
      <c r="N114" s="527"/>
      <c r="O114" s="527"/>
      <c r="P114" s="527"/>
      <c r="Q114" s="18"/>
      <c r="AS114" s="202"/>
      <c r="AT114" s="202"/>
      <c r="AU114" s="202"/>
      <c r="AV114" s="202"/>
      <c r="AW114" s="202"/>
      <c r="AX114" s="202"/>
      <c r="AY114" s="202"/>
      <c r="AZ114" s="202"/>
      <c r="BA114" s="202"/>
    </row>
    <row r="115" spans="1:53" ht="15.75" x14ac:dyDescent="0.25">
      <c r="A115" s="18"/>
      <c r="B115" s="18"/>
      <c r="C115" s="18"/>
      <c r="D115" s="18"/>
      <c r="E115" s="209"/>
      <c r="F115" s="209"/>
      <c r="G115" s="209"/>
      <c r="H115" s="209"/>
      <c r="I115" s="209"/>
      <c r="J115" s="209"/>
      <c r="K115" s="209"/>
      <c r="L115" s="209"/>
      <c r="M115" s="209"/>
      <c r="N115" s="18"/>
      <c r="O115" s="18"/>
      <c r="P115" s="18"/>
      <c r="Q115" s="18"/>
      <c r="AS115" s="202"/>
      <c r="AT115" s="202"/>
      <c r="AU115" s="202"/>
      <c r="AV115" s="202"/>
      <c r="AW115" s="202"/>
      <c r="AX115" s="202"/>
      <c r="AY115" s="202"/>
      <c r="AZ115" s="202"/>
      <c r="BA115" s="202"/>
    </row>
    <row r="116" spans="1:53" ht="21" x14ac:dyDescent="0.35">
      <c r="A116" s="18"/>
      <c r="B116" s="573" t="s">
        <v>176</v>
      </c>
      <c r="C116" s="573"/>
      <c r="D116" s="573"/>
      <c r="E116" s="573"/>
      <c r="F116" s="573"/>
      <c r="G116" s="573"/>
      <c r="H116" s="573"/>
      <c r="I116" s="573"/>
      <c r="J116" s="573"/>
      <c r="K116" s="573"/>
      <c r="L116" s="573"/>
      <c r="M116" s="573"/>
      <c r="N116" s="573"/>
      <c r="O116" s="573"/>
      <c r="P116" s="573"/>
      <c r="Q116" s="18"/>
      <c r="AS116" s="202"/>
      <c r="AT116" s="202"/>
      <c r="AU116" s="202"/>
      <c r="AV116" s="202"/>
      <c r="AW116" s="202"/>
      <c r="AX116" s="202"/>
      <c r="AY116" s="202"/>
      <c r="AZ116" s="202"/>
      <c r="BA116" s="202"/>
    </row>
    <row r="117" spans="1:53" ht="15.75" x14ac:dyDescent="0.25">
      <c r="A117" s="18"/>
      <c r="B117" s="574" t="s">
        <v>177</v>
      </c>
      <c r="C117" s="574"/>
      <c r="D117" s="574"/>
      <c r="E117" s="574"/>
      <c r="F117" s="574"/>
      <c r="G117" s="574"/>
      <c r="H117" s="574"/>
      <c r="I117" s="574"/>
      <c r="J117" s="574"/>
      <c r="K117" s="574"/>
      <c r="L117" s="574"/>
      <c r="M117" s="574"/>
      <c r="N117" s="574"/>
      <c r="O117" s="574"/>
      <c r="P117" s="574"/>
      <c r="Q117" s="18"/>
      <c r="AS117" s="202"/>
      <c r="AT117" s="202"/>
      <c r="AU117" s="202"/>
      <c r="AV117" s="202"/>
      <c r="AW117" s="202"/>
      <c r="AX117" s="202"/>
      <c r="AY117" s="202"/>
      <c r="AZ117" s="202"/>
      <c r="BA117" s="202"/>
    </row>
    <row r="118" spans="1:53" ht="16.5" thickBot="1" x14ac:dyDescent="0.3">
      <c r="A118" s="18"/>
      <c r="B118" s="102"/>
      <c r="C118" s="102"/>
      <c r="D118" s="102"/>
      <c r="E118" s="102"/>
      <c r="F118" s="102"/>
      <c r="G118" s="102"/>
      <c r="H118" s="18"/>
      <c r="I118" s="209"/>
      <c r="J118" s="209"/>
      <c r="K118" s="209"/>
      <c r="L118" s="209"/>
      <c r="M118" s="209"/>
      <c r="N118" s="18"/>
      <c r="O118" s="18"/>
      <c r="P118" s="18"/>
      <c r="Q118" s="18"/>
      <c r="AS118" s="202"/>
      <c r="AT118" s="202"/>
      <c r="AU118" s="202"/>
      <c r="AV118" s="202"/>
      <c r="AW118" s="202"/>
      <c r="AX118" s="202"/>
      <c r="AY118" s="202"/>
      <c r="AZ118" s="202"/>
      <c r="BA118" s="202"/>
    </row>
    <row r="119" spans="1:53" ht="15.75" x14ac:dyDescent="0.25">
      <c r="A119" s="18"/>
      <c r="B119" s="575" t="s">
        <v>178</v>
      </c>
      <c r="C119" s="576"/>
      <c r="D119" s="83" t="s">
        <v>18</v>
      </c>
      <c r="E119" s="83" t="s">
        <v>19</v>
      </c>
      <c r="F119" s="204" t="s">
        <v>20</v>
      </c>
      <c r="G119" s="204" t="s">
        <v>21</v>
      </c>
      <c r="H119" s="205" t="s">
        <v>22</v>
      </c>
      <c r="I119" s="209"/>
      <c r="J119" s="209"/>
      <c r="K119" s="209"/>
      <c r="L119" s="209"/>
      <c r="M119" s="209"/>
      <c r="N119" s="18"/>
      <c r="O119" s="18"/>
      <c r="P119" s="18"/>
      <c r="Q119" s="18"/>
      <c r="AS119" s="202"/>
      <c r="AT119" s="202"/>
      <c r="AU119" s="202"/>
      <c r="AV119" s="202"/>
      <c r="AW119" s="202"/>
      <c r="AX119" s="202"/>
      <c r="AY119" s="202"/>
      <c r="AZ119" s="202"/>
      <c r="BA119" s="202"/>
    </row>
    <row r="120" spans="1:53" ht="16.5" thickBot="1" x14ac:dyDescent="0.3">
      <c r="A120" s="18"/>
      <c r="B120" s="577"/>
      <c r="C120" s="578"/>
      <c r="D120" s="123">
        <v>8</v>
      </c>
      <c r="E120" s="124">
        <v>8</v>
      </c>
      <c r="F120" s="124">
        <v>8</v>
      </c>
      <c r="G120" s="124">
        <v>8</v>
      </c>
      <c r="H120" s="125">
        <v>8</v>
      </c>
      <c r="I120" s="209"/>
      <c r="J120" s="209"/>
      <c r="K120" s="209"/>
      <c r="L120" s="209"/>
      <c r="M120" s="209"/>
      <c r="N120" s="18"/>
      <c r="O120" s="18"/>
      <c r="P120" s="18"/>
      <c r="Q120" s="18"/>
      <c r="AS120" s="202"/>
      <c r="AT120" s="202"/>
      <c r="AU120" s="202"/>
      <c r="AV120" s="202"/>
      <c r="AW120" s="202"/>
      <c r="AX120" s="202"/>
      <c r="AY120" s="202"/>
      <c r="AZ120" s="202"/>
      <c r="BA120" s="202"/>
    </row>
    <row r="121" spans="1:53" ht="15.75" x14ac:dyDescent="0.25">
      <c r="A121" s="18"/>
      <c r="B121" s="98"/>
      <c r="C121" s="98"/>
      <c r="D121" s="99"/>
      <c r="E121" s="100"/>
      <c r="F121" s="100"/>
      <c r="G121" s="100"/>
      <c r="H121" s="100"/>
      <c r="I121" s="209"/>
      <c r="J121" s="209"/>
      <c r="K121" s="209"/>
      <c r="L121" s="209"/>
      <c r="M121" s="209"/>
      <c r="N121" s="18"/>
      <c r="O121" s="18"/>
      <c r="P121" s="18"/>
      <c r="Q121" s="18"/>
      <c r="AS121" s="202"/>
      <c r="AT121" s="202"/>
      <c r="AU121" s="202"/>
      <c r="AV121" s="202"/>
      <c r="AW121" s="202"/>
      <c r="AX121" s="202"/>
      <c r="AY121" s="202"/>
      <c r="AZ121" s="202"/>
      <c r="BA121" s="202"/>
    </row>
    <row r="122" spans="1:53" ht="16.5" thickBot="1" x14ac:dyDescent="0.3">
      <c r="A122" s="18"/>
      <c r="B122" s="18"/>
      <c r="C122" s="101"/>
      <c r="D122" s="101"/>
      <c r="E122" s="101"/>
      <c r="F122" s="101"/>
      <c r="G122" s="101"/>
      <c r="H122" s="18"/>
      <c r="I122" s="209"/>
      <c r="J122" s="209"/>
      <c r="K122" s="209"/>
      <c r="L122" s="209"/>
      <c r="M122" s="209"/>
      <c r="N122" s="18"/>
      <c r="O122" s="18"/>
      <c r="P122" s="18"/>
      <c r="Q122" s="18"/>
      <c r="AS122" s="202"/>
      <c r="AT122" s="202"/>
      <c r="AU122" s="202"/>
      <c r="AV122" s="202"/>
      <c r="AW122" s="202"/>
      <c r="AX122" s="202"/>
      <c r="AY122" s="202"/>
      <c r="AZ122" s="202"/>
      <c r="BA122" s="202"/>
    </row>
    <row r="123" spans="1:53" ht="15.75" x14ac:dyDescent="0.25">
      <c r="A123" s="18"/>
      <c r="B123" s="579" t="s">
        <v>179</v>
      </c>
      <c r="C123" s="580"/>
      <c r="D123" s="583" t="s">
        <v>180</v>
      </c>
      <c r="E123" s="583"/>
      <c r="F123" s="583"/>
      <c r="G123" s="583"/>
      <c r="H123" s="583"/>
      <c r="I123" s="583"/>
      <c r="J123" s="583"/>
      <c r="K123" s="583"/>
      <c r="L123" s="583"/>
      <c r="M123" s="584"/>
      <c r="N123" s="18"/>
      <c r="O123" s="18"/>
      <c r="P123" s="18"/>
      <c r="Q123" s="18"/>
      <c r="AS123" s="202"/>
      <c r="AT123" s="202"/>
      <c r="AU123" s="202"/>
      <c r="AV123" s="202"/>
      <c r="AW123" s="202"/>
      <c r="AX123" s="202"/>
      <c r="AY123" s="202"/>
      <c r="AZ123" s="202"/>
      <c r="BA123" s="202"/>
    </row>
    <row r="124" spans="1:53" ht="15.75" x14ac:dyDescent="0.25">
      <c r="A124" s="18"/>
      <c r="B124" s="581"/>
      <c r="C124" s="582"/>
      <c r="D124" s="585" t="s">
        <v>18</v>
      </c>
      <c r="E124" s="585"/>
      <c r="F124" s="585" t="s">
        <v>19</v>
      </c>
      <c r="G124" s="585"/>
      <c r="H124" s="585" t="s">
        <v>20</v>
      </c>
      <c r="I124" s="585"/>
      <c r="J124" s="585" t="s">
        <v>21</v>
      </c>
      <c r="K124" s="585"/>
      <c r="L124" s="585" t="s">
        <v>22</v>
      </c>
      <c r="M124" s="586"/>
      <c r="N124" s="18"/>
      <c r="O124" s="18"/>
      <c r="P124" s="18"/>
      <c r="Q124" s="18"/>
      <c r="AS124" s="202"/>
      <c r="AT124" s="202"/>
      <c r="AU124" s="202"/>
      <c r="AV124" s="202"/>
      <c r="AW124" s="202"/>
      <c r="AX124" s="202"/>
      <c r="AY124" s="202"/>
      <c r="AZ124" s="202"/>
      <c r="BA124" s="202"/>
    </row>
    <row r="125" spans="1:53" ht="15.75" x14ac:dyDescent="0.25">
      <c r="A125" s="18"/>
      <c r="B125" s="542" t="s">
        <v>181</v>
      </c>
      <c r="C125" s="543"/>
      <c r="D125" s="571">
        <v>0</v>
      </c>
      <c r="E125" s="571"/>
      <c r="F125" s="571">
        <f>+D127</f>
        <v>23437048.19809524</v>
      </c>
      <c r="G125" s="571"/>
      <c r="H125" s="571">
        <f>+F127</f>
        <v>28874443.380053334</v>
      </c>
      <c r="I125" s="571"/>
      <c r="J125" s="571">
        <f>+H127</f>
        <v>36543495.5417955</v>
      </c>
      <c r="K125" s="571"/>
      <c r="L125" s="571">
        <f>+J127</f>
        <v>47491926.80611743</v>
      </c>
      <c r="M125" s="572"/>
      <c r="N125" s="18"/>
      <c r="O125" s="18"/>
      <c r="P125" s="18"/>
      <c r="Q125" s="18"/>
      <c r="AS125" s="202"/>
      <c r="AT125" s="202"/>
      <c r="AU125" s="202"/>
      <c r="AV125" s="202"/>
      <c r="AW125" s="202"/>
      <c r="AX125" s="202"/>
      <c r="AY125" s="202"/>
      <c r="AZ125" s="202"/>
      <c r="BA125" s="202"/>
    </row>
    <row r="126" spans="1:53" ht="15.75" x14ac:dyDescent="0.25">
      <c r="A126" s="18"/>
      <c r="B126" s="485" t="s">
        <v>182</v>
      </c>
      <c r="C126" s="486"/>
      <c r="D126" s="571">
        <f>+G81</f>
        <v>1054667168.9142858</v>
      </c>
      <c r="E126" s="571"/>
      <c r="F126" s="571">
        <f>+I81</f>
        <v>1299349952.1024001</v>
      </c>
      <c r="G126" s="571"/>
      <c r="H126" s="571">
        <f>+K81</f>
        <v>1644457299.3807974</v>
      </c>
      <c r="I126" s="571"/>
      <c r="J126" s="571">
        <f>+M81</f>
        <v>2137136706.2752845</v>
      </c>
      <c r="K126" s="571"/>
      <c r="L126" s="571">
        <f>+O81</f>
        <v>2850940366.1712298</v>
      </c>
      <c r="M126" s="572"/>
      <c r="N126" s="18"/>
      <c r="O126" s="18"/>
      <c r="P126" s="18"/>
      <c r="Q126" s="18"/>
      <c r="AS126" s="202"/>
      <c r="AT126" s="202"/>
      <c r="AU126" s="202"/>
      <c r="AV126" s="202"/>
      <c r="AW126" s="202"/>
      <c r="AX126" s="202"/>
      <c r="AY126" s="202"/>
      <c r="AZ126" s="202"/>
      <c r="BA126" s="202"/>
    </row>
    <row r="127" spans="1:53" ht="15.75" x14ac:dyDescent="0.25">
      <c r="A127" s="18"/>
      <c r="B127" s="485" t="s">
        <v>183</v>
      </c>
      <c r="C127" s="486"/>
      <c r="D127" s="571">
        <f>+(G81/360)*(D120)</f>
        <v>23437048.19809524</v>
      </c>
      <c r="E127" s="571"/>
      <c r="F127" s="571">
        <f>+(I81/360)*(E120)</f>
        <v>28874443.380053334</v>
      </c>
      <c r="G127" s="571"/>
      <c r="H127" s="571">
        <f>+(K81/360)*(F120)</f>
        <v>36543495.5417955</v>
      </c>
      <c r="I127" s="571"/>
      <c r="J127" s="571">
        <f>+(M81/360)*(G120)</f>
        <v>47491926.80611743</v>
      </c>
      <c r="K127" s="571"/>
      <c r="L127" s="571">
        <f>+(O81/360)*(H120)</f>
        <v>63354230.359360665</v>
      </c>
      <c r="M127" s="572"/>
      <c r="N127" s="18"/>
      <c r="O127" s="18"/>
      <c r="P127" s="18"/>
      <c r="Q127" s="18"/>
      <c r="AS127" s="202"/>
      <c r="AT127" s="202"/>
      <c r="AU127" s="202"/>
      <c r="AV127" s="202"/>
      <c r="AW127" s="202"/>
      <c r="AX127" s="202"/>
      <c r="AY127" s="202"/>
      <c r="AZ127" s="202"/>
      <c r="BA127" s="202"/>
    </row>
    <row r="128" spans="1:53" ht="15.75" x14ac:dyDescent="0.25">
      <c r="A128" s="18"/>
      <c r="B128" s="485"/>
      <c r="C128" s="486"/>
      <c r="D128" s="571"/>
      <c r="E128" s="571"/>
      <c r="F128" s="571"/>
      <c r="G128" s="571"/>
      <c r="H128" s="571"/>
      <c r="I128" s="571"/>
      <c r="J128" s="571"/>
      <c r="K128" s="571"/>
      <c r="L128" s="571"/>
      <c r="M128" s="572"/>
      <c r="N128" s="18"/>
      <c r="O128" s="18"/>
      <c r="P128" s="18"/>
      <c r="Q128" s="18"/>
      <c r="AS128" s="202"/>
      <c r="AT128" s="202"/>
      <c r="AU128" s="202"/>
      <c r="AV128" s="202"/>
      <c r="AW128" s="202"/>
      <c r="AX128" s="202"/>
      <c r="AY128" s="202"/>
      <c r="AZ128" s="202"/>
      <c r="BA128" s="202"/>
    </row>
    <row r="129" spans="1:53" ht="16.5" thickBot="1" x14ac:dyDescent="0.3">
      <c r="A129" s="18"/>
      <c r="B129" s="538" t="s">
        <v>184</v>
      </c>
      <c r="C129" s="539"/>
      <c r="D129" s="569">
        <f>+D126+D127</f>
        <v>1078104217.112381</v>
      </c>
      <c r="E129" s="569"/>
      <c r="F129" s="569">
        <f>+F126+F127</f>
        <v>1328224395.4824533</v>
      </c>
      <c r="G129" s="569"/>
      <c r="H129" s="569">
        <f>+H126+H127</f>
        <v>1681000794.9225929</v>
      </c>
      <c r="I129" s="569"/>
      <c r="J129" s="569">
        <f>+J126+J127</f>
        <v>2184628633.0814018</v>
      </c>
      <c r="K129" s="569"/>
      <c r="L129" s="569">
        <f>+L126+L127</f>
        <v>2914294596.5305905</v>
      </c>
      <c r="M129" s="570"/>
      <c r="N129" s="18"/>
      <c r="O129" s="18"/>
      <c r="P129" s="18"/>
      <c r="Q129" s="18"/>
      <c r="AS129" s="202"/>
      <c r="AT129" s="202"/>
      <c r="AU129" s="202"/>
      <c r="AV129" s="202"/>
      <c r="AW129" s="202"/>
      <c r="AX129" s="202"/>
      <c r="AY129" s="202"/>
      <c r="AZ129" s="202"/>
      <c r="BA129" s="202"/>
    </row>
    <row r="130" spans="1:53" ht="15.75" x14ac:dyDescent="0.25">
      <c r="A130" s="18"/>
      <c r="B130" s="103"/>
      <c r="C130" s="104"/>
      <c r="D130" s="104"/>
      <c r="E130" s="104"/>
      <c r="F130" s="104"/>
      <c r="G130" s="104"/>
      <c r="H130" s="18"/>
      <c r="I130" s="209"/>
      <c r="J130" s="209"/>
      <c r="K130" s="209"/>
      <c r="L130" s="209"/>
      <c r="M130" s="209"/>
      <c r="N130" s="18"/>
      <c r="O130" s="18"/>
      <c r="P130" s="18"/>
      <c r="Q130" s="18"/>
      <c r="AS130" s="202"/>
      <c r="AT130" s="202"/>
      <c r="AU130" s="202"/>
      <c r="AV130" s="202"/>
      <c r="AW130" s="202"/>
      <c r="AX130" s="202"/>
      <c r="AY130" s="202"/>
      <c r="AZ130" s="202"/>
      <c r="BA130" s="202"/>
    </row>
    <row r="131" spans="1:53" ht="15.75" x14ac:dyDescent="0.25">
      <c r="A131" s="18"/>
      <c r="B131" s="103"/>
      <c r="C131" s="104"/>
      <c r="D131" s="104"/>
      <c r="E131" s="104"/>
      <c r="F131" s="104"/>
      <c r="G131" s="104"/>
      <c r="H131" s="18"/>
      <c r="I131" s="209"/>
      <c r="J131" s="209"/>
      <c r="K131" s="209"/>
      <c r="L131" s="209"/>
      <c r="M131" s="209"/>
      <c r="N131" s="18"/>
      <c r="O131" s="18"/>
      <c r="P131" s="18"/>
      <c r="Q131" s="18"/>
      <c r="AS131" s="202"/>
      <c r="AT131" s="202"/>
      <c r="AU131" s="202"/>
      <c r="AV131" s="202"/>
      <c r="AW131" s="202"/>
      <c r="AX131" s="202"/>
      <c r="AY131" s="202"/>
      <c r="AZ131" s="202"/>
      <c r="BA131" s="202"/>
    </row>
    <row r="132" spans="1:53" ht="15.75" x14ac:dyDescent="0.25">
      <c r="A132" s="18"/>
      <c r="B132" s="203" t="s">
        <v>185</v>
      </c>
      <c r="C132" s="104"/>
      <c r="D132" s="104"/>
      <c r="E132" s="104"/>
      <c r="F132" s="104"/>
      <c r="G132" s="104"/>
      <c r="H132" s="18"/>
      <c r="I132" s="209"/>
      <c r="J132" s="209"/>
      <c r="K132" s="209"/>
      <c r="L132" s="209"/>
      <c r="M132" s="209"/>
      <c r="N132" s="18"/>
      <c r="O132" s="18"/>
      <c r="P132" s="18"/>
      <c r="Q132" s="18"/>
      <c r="AS132" s="202"/>
      <c r="AT132" s="202"/>
      <c r="AU132" s="202"/>
      <c r="AV132" s="202"/>
      <c r="AW132" s="202"/>
      <c r="AX132" s="202"/>
      <c r="AY132" s="202"/>
      <c r="AZ132" s="202"/>
      <c r="BA132" s="202"/>
    </row>
    <row r="133" spans="1:53" ht="15.75" x14ac:dyDescent="0.25">
      <c r="A133" s="18"/>
      <c r="B133" s="103"/>
      <c r="C133" s="104"/>
      <c r="D133" s="104"/>
      <c r="E133" s="104"/>
      <c r="F133" s="104"/>
      <c r="G133" s="104"/>
      <c r="H133" s="18"/>
      <c r="I133" s="209"/>
      <c r="J133" s="209"/>
      <c r="K133" s="209"/>
      <c r="L133" s="209"/>
      <c r="M133" s="209"/>
      <c r="N133" s="18"/>
      <c r="O133" s="18"/>
      <c r="P133" s="18"/>
      <c r="Q133" s="18"/>
      <c r="AS133" s="202"/>
      <c r="AT133" s="202"/>
      <c r="AU133" s="202"/>
      <c r="AV133" s="202"/>
      <c r="AW133" s="202"/>
      <c r="AX133" s="202"/>
      <c r="AY133" s="202"/>
      <c r="AZ133" s="202"/>
      <c r="BA133" s="202"/>
    </row>
    <row r="134" spans="1:53" ht="15.75" x14ac:dyDescent="0.25">
      <c r="A134" s="18"/>
      <c r="B134" s="18"/>
      <c r="C134" s="18"/>
      <c r="D134" s="564" t="s">
        <v>186</v>
      </c>
      <c r="E134" s="564"/>
      <c r="F134" s="565">
        <v>0</v>
      </c>
      <c r="G134" s="18"/>
      <c r="H134" s="566" t="s">
        <v>187</v>
      </c>
      <c r="I134" s="566"/>
      <c r="J134" s="567">
        <v>0.25</v>
      </c>
      <c r="K134" s="18"/>
      <c r="L134" s="568" t="s">
        <v>188</v>
      </c>
      <c r="M134" s="568"/>
      <c r="N134" s="567">
        <v>0.33</v>
      </c>
      <c r="O134" s="18"/>
      <c r="P134" s="18"/>
      <c r="Q134" s="18"/>
      <c r="AS134" s="202"/>
      <c r="AT134" s="202"/>
      <c r="AU134" s="202"/>
      <c r="AV134" s="202"/>
      <c r="AW134" s="202"/>
      <c r="AX134" s="202"/>
      <c r="AY134" s="202"/>
      <c r="AZ134" s="202"/>
      <c r="BA134" s="202"/>
    </row>
    <row r="135" spans="1:53" ht="15.75" x14ac:dyDescent="0.25">
      <c r="A135" s="18"/>
      <c r="B135" s="103"/>
      <c r="C135" s="104"/>
      <c r="D135" s="564"/>
      <c r="E135" s="564"/>
      <c r="F135" s="565"/>
      <c r="G135" s="104"/>
      <c r="H135" s="566"/>
      <c r="I135" s="566"/>
      <c r="J135" s="567"/>
      <c r="K135" s="209"/>
      <c r="L135" s="568"/>
      <c r="M135" s="568"/>
      <c r="N135" s="567"/>
      <c r="O135" s="18"/>
      <c r="P135" s="18"/>
      <c r="Q135" s="18"/>
      <c r="AS135" s="202"/>
      <c r="AT135" s="202"/>
      <c r="AU135" s="202"/>
      <c r="AV135" s="202"/>
      <c r="AW135" s="202"/>
      <c r="AX135" s="202"/>
      <c r="AY135" s="202"/>
      <c r="AZ135" s="202"/>
      <c r="BA135" s="202"/>
    </row>
    <row r="136" spans="1:53" ht="15.75" x14ac:dyDescent="0.25">
      <c r="A136" s="18"/>
      <c r="B136" s="103"/>
      <c r="C136" s="104"/>
      <c r="D136" s="104"/>
      <c r="E136" s="104"/>
      <c r="F136" s="104"/>
      <c r="G136" s="104"/>
      <c r="H136" s="18"/>
      <c r="I136" s="209"/>
      <c r="J136" s="209"/>
      <c r="K136" s="209"/>
      <c r="L136" s="209"/>
      <c r="M136" s="209"/>
      <c r="N136" s="18"/>
      <c r="O136" s="18"/>
      <c r="P136" s="18"/>
      <c r="Q136" s="18"/>
      <c r="AS136" s="202"/>
      <c r="AT136" s="202"/>
      <c r="AU136" s="202"/>
      <c r="AV136" s="202"/>
      <c r="AW136" s="202"/>
      <c r="AX136" s="202"/>
      <c r="AY136" s="202"/>
      <c r="AZ136" s="202"/>
      <c r="BA136" s="202"/>
    </row>
    <row r="137" spans="1:53" ht="16.5" thickBot="1" x14ac:dyDescent="0.3">
      <c r="A137" s="18"/>
      <c r="B137" s="103"/>
      <c r="C137" s="104"/>
      <c r="D137" s="104"/>
      <c r="E137" s="104"/>
      <c r="F137" s="104"/>
      <c r="G137" s="104"/>
      <c r="H137" s="18"/>
      <c r="I137" s="209"/>
      <c r="J137" s="209"/>
      <c r="K137" s="209"/>
      <c r="L137" s="209"/>
      <c r="M137" s="209"/>
      <c r="N137" s="18"/>
      <c r="O137" s="18"/>
      <c r="P137" s="18"/>
      <c r="Q137" s="18"/>
      <c r="AS137" s="202"/>
      <c r="AT137" s="202"/>
      <c r="AU137" s="202"/>
      <c r="AV137" s="202"/>
      <c r="AW137" s="202"/>
      <c r="AX137" s="202"/>
      <c r="AY137" s="202"/>
      <c r="AZ137" s="202"/>
      <c r="BA137" s="202"/>
    </row>
    <row r="138" spans="1:53" ht="16.5" thickBot="1" x14ac:dyDescent="0.3">
      <c r="A138" s="18"/>
      <c r="B138" s="557"/>
      <c r="C138" s="557"/>
      <c r="D138" s="557"/>
      <c r="E138" s="557"/>
      <c r="F138" s="557"/>
      <c r="G138" s="558" t="s">
        <v>189</v>
      </c>
      <c r="H138" s="559"/>
      <c r="I138" s="559"/>
      <c r="J138" s="559"/>
      <c r="K138" s="559"/>
      <c r="L138" s="559"/>
      <c r="M138" s="559"/>
      <c r="N138" s="559"/>
      <c r="O138" s="559"/>
      <c r="P138" s="560"/>
      <c r="Q138" s="18"/>
      <c r="AS138" s="202"/>
      <c r="AT138" s="202"/>
      <c r="AU138" s="202"/>
      <c r="AV138" s="202"/>
      <c r="AW138" s="202"/>
      <c r="AX138" s="202"/>
      <c r="AY138" s="202"/>
      <c r="AZ138" s="202"/>
      <c r="BA138" s="202"/>
    </row>
    <row r="139" spans="1:53" ht="15.75" x14ac:dyDescent="0.25">
      <c r="A139" s="19"/>
      <c r="B139" s="561" t="s">
        <v>190</v>
      </c>
      <c r="C139" s="562"/>
      <c r="D139" s="562"/>
      <c r="E139" s="562" t="s">
        <v>191</v>
      </c>
      <c r="F139" s="562"/>
      <c r="G139" s="562" t="s">
        <v>18</v>
      </c>
      <c r="H139" s="562"/>
      <c r="I139" s="562" t="s">
        <v>19</v>
      </c>
      <c r="J139" s="562"/>
      <c r="K139" s="562" t="s">
        <v>20</v>
      </c>
      <c r="L139" s="562"/>
      <c r="M139" s="562" t="s">
        <v>21</v>
      </c>
      <c r="N139" s="562"/>
      <c r="O139" s="562" t="s">
        <v>22</v>
      </c>
      <c r="P139" s="563"/>
      <c r="Q139" s="19"/>
      <c r="AS139" s="144"/>
      <c r="AT139" s="202"/>
      <c r="AU139" s="202"/>
      <c r="AV139" s="202"/>
      <c r="AW139" s="202"/>
      <c r="AX139" s="202"/>
      <c r="AY139" s="202"/>
      <c r="AZ139" s="202"/>
      <c r="BA139" s="144"/>
    </row>
    <row r="140" spans="1:53" ht="15.75" x14ac:dyDescent="0.25">
      <c r="A140" s="18"/>
      <c r="B140" s="542" t="s">
        <v>192</v>
      </c>
      <c r="C140" s="543"/>
      <c r="D140" s="543"/>
      <c r="E140" s="536"/>
      <c r="F140" s="536"/>
      <c r="G140" s="536"/>
      <c r="H140" s="536"/>
      <c r="I140" s="536"/>
      <c r="J140" s="536"/>
      <c r="K140" s="536"/>
      <c r="L140" s="536"/>
      <c r="M140" s="536"/>
      <c r="N140" s="536"/>
      <c r="O140" s="536"/>
      <c r="P140" s="537"/>
      <c r="Q140" s="18"/>
      <c r="AS140" s="202"/>
      <c r="AT140" s="202"/>
      <c r="AU140" s="202"/>
      <c r="AV140" s="202"/>
      <c r="AW140" s="202"/>
      <c r="AX140" s="202"/>
      <c r="AY140" s="202"/>
      <c r="AZ140" s="202"/>
      <c r="BA140" s="202"/>
    </row>
    <row r="141" spans="1:53" ht="15.75" x14ac:dyDescent="0.25">
      <c r="A141" s="18"/>
      <c r="B141" s="485" t="str">
        <f>B129</f>
        <v>Ingreso por ventas</v>
      </c>
      <c r="C141" s="486"/>
      <c r="D141" s="486"/>
      <c r="E141" s="536"/>
      <c r="F141" s="536"/>
      <c r="G141" s="536">
        <f>+$D$129</f>
        <v>1078104217.112381</v>
      </c>
      <c r="H141" s="536"/>
      <c r="I141" s="555">
        <f>+$F$129</f>
        <v>1328224395.4824533</v>
      </c>
      <c r="J141" s="556"/>
      <c r="K141" s="555">
        <f>+$H$129</f>
        <v>1681000794.9225929</v>
      </c>
      <c r="L141" s="556"/>
      <c r="M141" s="555">
        <f>+$J$129</f>
        <v>2184628633.0814018</v>
      </c>
      <c r="N141" s="556"/>
      <c r="O141" s="536">
        <f>+$L$129</f>
        <v>2914294596.5305905</v>
      </c>
      <c r="P141" s="537"/>
      <c r="Q141" s="18"/>
      <c r="AS141" s="202"/>
      <c r="AT141" s="202"/>
      <c r="AU141" s="202"/>
      <c r="AV141" s="202"/>
      <c r="AW141" s="202"/>
      <c r="AX141" s="202"/>
      <c r="AY141" s="202"/>
      <c r="AZ141" s="202"/>
      <c r="BA141" s="202"/>
    </row>
    <row r="142" spans="1:53" ht="15.75" x14ac:dyDescent="0.25">
      <c r="A142" s="18"/>
      <c r="B142" s="485" t="s">
        <v>193</v>
      </c>
      <c r="C142" s="486"/>
      <c r="D142" s="486"/>
      <c r="E142" s="536"/>
      <c r="F142" s="536"/>
      <c r="G142" s="536">
        <v>0</v>
      </c>
      <c r="H142" s="536"/>
      <c r="I142" s="536">
        <v>0</v>
      </c>
      <c r="J142" s="536"/>
      <c r="K142" s="536">
        <v>0</v>
      </c>
      <c r="L142" s="536"/>
      <c r="M142" s="536">
        <v>0</v>
      </c>
      <c r="N142" s="536"/>
      <c r="O142" s="536">
        <f>+E49</f>
        <v>278008000</v>
      </c>
      <c r="P142" s="537"/>
      <c r="Q142" s="18"/>
      <c r="AS142" s="202"/>
      <c r="AT142" s="202"/>
      <c r="AU142" s="202"/>
      <c r="AV142" s="202"/>
      <c r="AW142" s="202"/>
      <c r="AX142" s="202"/>
      <c r="AY142" s="202"/>
      <c r="AZ142" s="202"/>
      <c r="BA142" s="202"/>
    </row>
    <row r="143" spans="1:53" ht="15.75" x14ac:dyDescent="0.25">
      <c r="A143" s="18"/>
      <c r="B143" s="485" t="s">
        <v>194</v>
      </c>
      <c r="C143" s="486"/>
      <c r="D143" s="486"/>
      <c r="E143" s="536">
        <f>+F90+F91+F93</f>
        <v>392572453.96510291</v>
      </c>
      <c r="F143" s="536"/>
      <c r="G143" s="536">
        <v>0</v>
      </c>
      <c r="H143" s="536"/>
      <c r="I143" s="536">
        <v>0</v>
      </c>
      <c r="J143" s="536"/>
      <c r="K143" s="536">
        <v>0</v>
      </c>
      <c r="L143" s="536"/>
      <c r="M143" s="536">
        <v>0</v>
      </c>
      <c r="N143" s="536"/>
      <c r="O143" s="536">
        <v>0</v>
      </c>
      <c r="P143" s="537"/>
      <c r="Q143" s="18"/>
      <c r="AS143" s="202"/>
      <c r="AT143" s="202"/>
      <c r="AU143" s="202"/>
      <c r="AV143" s="202"/>
      <c r="AW143" s="202"/>
      <c r="AX143" s="202"/>
      <c r="AY143" s="202"/>
      <c r="AZ143" s="202"/>
      <c r="BA143" s="202"/>
    </row>
    <row r="144" spans="1:53" ht="15.75" x14ac:dyDescent="0.25">
      <c r="A144" s="18"/>
      <c r="B144" s="485" t="s">
        <v>195</v>
      </c>
      <c r="C144" s="486"/>
      <c r="D144" s="486"/>
      <c r="E144" s="536">
        <f>+F92</f>
        <v>261714969.31006861</v>
      </c>
      <c r="F144" s="536"/>
      <c r="G144" s="536"/>
      <c r="H144" s="536"/>
      <c r="I144" s="536"/>
      <c r="J144" s="536"/>
      <c r="K144" s="536"/>
      <c r="L144" s="536"/>
      <c r="M144" s="536"/>
      <c r="N144" s="536"/>
      <c r="O144" s="536"/>
      <c r="P144" s="537"/>
      <c r="Q144" s="18"/>
      <c r="AS144" s="202"/>
      <c r="AT144" s="202"/>
      <c r="AU144" s="202"/>
      <c r="AV144" s="202"/>
      <c r="AW144" s="202"/>
      <c r="AX144" s="202"/>
      <c r="AY144" s="202"/>
      <c r="AZ144" s="202"/>
      <c r="BA144" s="202"/>
    </row>
    <row r="145" spans="1:53" ht="15.75" x14ac:dyDescent="0.25">
      <c r="A145" s="18"/>
      <c r="B145" s="542" t="s">
        <v>196</v>
      </c>
      <c r="C145" s="543"/>
      <c r="D145" s="543"/>
      <c r="E145" s="553">
        <f>SUM(E141:F144)</f>
        <v>654287423.27517152</v>
      </c>
      <c r="F145" s="553"/>
      <c r="G145" s="553">
        <f>SUM(G141:H144)</f>
        <v>1078104217.112381</v>
      </c>
      <c r="H145" s="553"/>
      <c r="I145" s="553">
        <f>SUM(I141:J144)</f>
        <v>1328224395.4824533</v>
      </c>
      <c r="J145" s="553"/>
      <c r="K145" s="553">
        <f>SUM(K141:L144)</f>
        <v>1681000794.9225929</v>
      </c>
      <c r="L145" s="553"/>
      <c r="M145" s="553">
        <f>SUM(M141:N144)</f>
        <v>2184628633.0814018</v>
      </c>
      <c r="N145" s="553"/>
      <c r="O145" s="553">
        <f>SUM(O141:P144)</f>
        <v>3192302596.5305905</v>
      </c>
      <c r="P145" s="554"/>
      <c r="Q145" s="18"/>
      <c r="AS145" s="202"/>
      <c r="AT145" s="202"/>
      <c r="AU145" s="202"/>
      <c r="AV145" s="202"/>
      <c r="AW145" s="202"/>
      <c r="AX145" s="202"/>
      <c r="AY145" s="202"/>
      <c r="AZ145" s="202"/>
      <c r="BA145" s="202"/>
    </row>
    <row r="146" spans="1:53" ht="15.75" x14ac:dyDescent="0.25">
      <c r="A146" s="18"/>
      <c r="B146" s="485"/>
      <c r="C146" s="486"/>
      <c r="D146" s="486"/>
      <c r="E146" s="536"/>
      <c r="F146" s="536"/>
      <c r="G146" s="536"/>
      <c r="H146" s="536"/>
      <c r="I146" s="536"/>
      <c r="J146" s="536"/>
      <c r="K146" s="536"/>
      <c r="L146" s="536"/>
      <c r="M146" s="536"/>
      <c r="N146" s="536"/>
      <c r="O146" s="536"/>
      <c r="P146" s="537"/>
      <c r="Q146" s="18"/>
      <c r="AS146" s="202"/>
      <c r="AT146" s="202"/>
      <c r="AU146" s="202"/>
      <c r="AV146" s="202"/>
      <c r="AW146" s="202"/>
      <c r="AX146" s="202"/>
      <c r="AY146" s="202"/>
      <c r="AZ146" s="202"/>
      <c r="BA146" s="202"/>
    </row>
    <row r="147" spans="1:53" ht="15.75" x14ac:dyDescent="0.25">
      <c r="A147" s="18"/>
      <c r="B147" s="542" t="s">
        <v>197</v>
      </c>
      <c r="C147" s="543"/>
      <c r="D147" s="543"/>
      <c r="E147" s="536"/>
      <c r="F147" s="536"/>
      <c r="G147" s="536"/>
      <c r="H147" s="536"/>
      <c r="I147" s="536"/>
      <c r="J147" s="536"/>
      <c r="K147" s="536"/>
      <c r="L147" s="536"/>
      <c r="M147" s="536"/>
      <c r="N147" s="536"/>
      <c r="O147" s="536"/>
      <c r="P147" s="537"/>
      <c r="Q147" s="18"/>
      <c r="AS147" s="202"/>
      <c r="AT147" s="202"/>
      <c r="AU147" s="202"/>
      <c r="AV147" s="202"/>
      <c r="AW147" s="202"/>
      <c r="AX147" s="202"/>
      <c r="AY147" s="202"/>
      <c r="AZ147" s="202"/>
      <c r="BA147" s="202"/>
    </row>
    <row r="148" spans="1:53" ht="15.75" x14ac:dyDescent="0.25">
      <c r="A148" s="18"/>
      <c r="B148" s="485" t="s">
        <v>198</v>
      </c>
      <c r="C148" s="486"/>
      <c r="D148" s="486"/>
      <c r="E148" s="536"/>
      <c r="F148" s="536"/>
      <c r="G148" s="545">
        <f>+G61</f>
        <v>659166980.57142866</v>
      </c>
      <c r="H148" s="545"/>
      <c r="I148" s="545">
        <f>+I61</f>
        <v>756771847.79059207</v>
      </c>
      <c r="J148" s="545"/>
      <c r="K148" s="545">
        <f t="shared" ref="K148" si="7">+K61</f>
        <v>870162094.50960243</v>
      </c>
      <c r="L148" s="545"/>
      <c r="M148" s="545">
        <f t="shared" ref="M148" si="8">+M61</f>
        <v>1011681787.7188598</v>
      </c>
      <c r="N148" s="545"/>
      <c r="O148" s="545">
        <f t="shared" ref="O148" si="9">+O61</f>
        <v>1163567397.4956181</v>
      </c>
      <c r="P148" s="545"/>
      <c r="Q148" s="18"/>
      <c r="AS148" s="202"/>
      <c r="AT148" s="202"/>
      <c r="AU148" s="202"/>
      <c r="AV148" s="202"/>
      <c r="AW148" s="202"/>
      <c r="AX148" s="202"/>
      <c r="AY148" s="202"/>
      <c r="AZ148" s="202"/>
      <c r="BA148" s="202"/>
    </row>
    <row r="149" spans="1:53" ht="15.75" x14ac:dyDescent="0.25">
      <c r="A149" s="18"/>
      <c r="B149" s="485" t="s">
        <v>199</v>
      </c>
      <c r="C149" s="486"/>
      <c r="D149" s="486"/>
      <c r="E149" s="536"/>
      <c r="F149" s="536"/>
      <c r="G149" s="545">
        <f>+'ANALISIS FINANCIERO'!G135</f>
        <v>133437620.43960001</v>
      </c>
      <c r="H149" s="545"/>
      <c r="I149" s="545">
        <f>+'ANALISIS FINANCIERO'!H135</f>
        <v>138241374.77542561</v>
      </c>
      <c r="J149" s="545"/>
      <c r="K149" s="545">
        <f>+'ANALISIS FINANCIERO'!I135</f>
        <v>143771029.76644263</v>
      </c>
      <c r="L149" s="545"/>
      <c r="M149" s="545">
        <f>+'ANALISIS FINANCIERO'!J135</f>
        <v>146083386.24196261</v>
      </c>
      <c r="N149" s="545"/>
      <c r="O149" s="545">
        <f>+'ANALISIS FINANCIERO'!K135</f>
        <v>151926721.69164115</v>
      </c>
      <c r="P149" s="546"/>
      <c r="Q149" s="18"/>
      <c r="AS149" s="202"/>
      <c r="AT149" s="202"/>
      <c r="AU149" s="202"/>
      <c r="AV149" s="202"/>
      <c r="AW149" s="202"/>
      <c r="AX149" s="202"/>
      <c r="AY149" s="202"/>
      <c r="AZ149" s="202"/>
      <c r="BA149" s="202"/>
    </row>
    <row r="150" spans="1:53" ht="15.75" x14ac:dyDescent="0.25">
      <c r="A150" s="18"/>
      <c r="B150" s="485" t="s">
        <v>200</v>
      </c>
      <c r="C150" s="486"/>
      <c r="D150" s="486"/>
      <c r="E150" s="536"/>
      <c r="F150" s="536"/>
      <c r="G150" s="545">
        <f>+'ANALISIS FINANCIERO'!G137</f>
        <v>45819938.640000001</v>
      </c>
      <c r="H150" s="545"/>
      <c r="I150" s="550">
        <f>+'ANALISIS FINANCIERO'!H137</f>
        <v>47469456.431040004</v>
      </c>
      <c r="J150" s="551"/>
      <c r="K150" s="550">
        <f>+'ANALISIS FINANCIERO'!I137</f>
        <v>49368234.688281596</v>
      </c>
      <c r="L150" s="551"/>
      <c r="M150" s="550">
        <f>+'ANALISIS FINANCIERO'!J137</f>
        <v>49368234.688281596</v>
      </c>
      <c r="N150" s="551"/>
      <c r="O150" s="550">
        <f>+'ANALISIS FINANCIERO'!K137</f>
        <v>51342964.075812861</v>
      </c>
      <c r="P150" s="552"/>
      <c r="Q150" s="18"/>
      <c r="AS150" s="202"/>
      <c r="AT150" s="202"/>
      <c r="AU150" s="202"/>
      <c r="AV150" s="202"/>
      <c r="AW150" s="202"/>
      <c r="AX150" s="202"/>
      <c r="AY150" s="202"/>
      <c r="AZ150" s="202"/>
      <c r="BA150" s="202"/>
    </row>
    <row r="151" spans="1:53" ht="15.75" x14ac:dyDescent="0.25">
      <c r="A151" s="18"/>
      <c r="B151" s="485" t="s">
        <v>308</v>
      </c>
      <c r="C151" s="486"/>
      <c r="D151" s="486"/>
      <c r="E151" s="536"/>
      <c r="F151" s="536"/>
      <c r="G151" s="545">
        <f>+G107</f>
        <v>73280191.406819224</v>
      </c>
      <c r="H151" s="545"/>
      <c r="I151" s="545">
        <f>+G108</f>
        <v>64857090.434247494</v>
      </c>
      <c r="J151" s="545"/>
      <c r="K151" s="545">
        <f>+G109</f>
        <v>54075521.189355679</v>
      </c>
      <c r="L151" s="545"/>
      <c r="M151" s="545">
        <f>+G110</f>
        <v>40275112.555894159</v>
      </c>
      <c r="N151" s="545"/>
      <c r="O151" s="545">
        <f>+G111</f>
        <v>22610589.505063403</v>
      </c>
      <c r="P151" s="546"/>
      <c r="Q151" s="18"/>
      <c r="AS151" s="202"/>
      <c r="AT151" s="202"/>
      <c r="AU151" s="202"/>
      <c r="AV151" s="202"/>
      <c r="AW151" s="202"/>
      <c r="AX151" s="202"/>
      <c r="AY151" s="202"/>
      <c r="AZ151" s="202"/>
      <c r="BA151" s="202"/>
    </row>
    <row r="152" spans="1:53" ht="15.75" x14ac:dyDescent="0.25">
      <c r="A152" s="18"/>
      <c r="B152" s="485" t="s">
        <v>201</v>
      </c>
      <c r="C152" s="486"/>
      <c r="D152" s="486"/>
      <c r="E152" s="536"/>
      <c r="F152" s="536"/>
      <c r="G152" s="545">
        <f>+I107</f>
        <v>30082503.473470464</v>
      </c>
      <c r="H152" s="545"/>
      <c r="I152" s="545">
        <f>+I108</f>
        <v>38505604.446042195</v>
      </c>
      <c r="J152" s="545"/>
      <c r="K152" s="545">
        <f>+I109</f>
        <v>49287173.69093401</v>
      </c>
      <c r="L152" s="545"/>
      <c r="M152" s="545">
        <f>+I110</f>
        <v>63087582.32439553</v>
      </c>
      <c r="N152" s="545"/>
      <c r="O152" s="545">
        <f>+I111</f>
        <v>80752105.375226289</v>
      </c>
      <c r="P152" s="546"/>
      <c r="Q152" s="18"/>
      <c r="AS152" s="202"/>
      <c r="AT152" s="202"/>
      <c r="AU152" s="202"/>
      <c r="AV152" s="202"/>
      <c r="AW152" s="202"/>
      <c r="AX152" s="202"/>
      <c r="AY152" s="202"/>
      <c r="AZ152" s="202"/>
      <c r="BA152" s="202"/>
    </row>
    <row r="153" spans="1:53" ht="15.75" x14ac:dyDescent="0.25">
      <c r="A153" s="18"/>
      <c r="B153" s="485" t="s">
        <v>202</v>
      </c>
      <c r="C153" s="486"/>
      <c r="D153" s="486"/>
      <c r="E153" s="545"/>
      <c r="F153" s="545"/>
      <c r="G153" s="545">
        <f>+G47</f>
        <v>19230000</v>
      </c>
      <c r="H153" s="545"/>
      <c r="I153" s="545">
        <f>+H47</f>
        <v>532000</v>
      </c>
      <c r="J153" s="545"/>
      <c r="K153" s="545">
        <f>+I47</f>
        <v>0</v>
      </c>
      <c r="L153" s="545"/>
      <c r="M153" s="545">
        <f>+J47</f>
        <v>140000</v>
      </c>
      <c r="N153" s="545"/>
      <c r="O153" s="545">
        <f>+K47</f>
        <v>540000</v>
      </c>
      <c r="P153" s="546"/>
      <c r="Q153" s="18"/>
      <c r="AS153" s="202"/>
      <c r="AT153" s="202"/>
      <c r="AU153" s="202"/>
      <c r="AV153" s="202"/>
      <c r="AW153" s="202"/>
      <c r="AX153" s="202"/>
      <c r="AY153" s="202"/>
      <c r="AZ153" s="202"/>
      <c r="BA153" s="202"/>
    </row>
    <row r="154" spans="1:53" ht="15.75" x14ac:dyDescent="0.25">
      <c r="A154" s="18"/>
      <c r="B154" s="542" t="s">
        <v>203</v>
      </c>
      <c r="C154" s="543"/>
      <c r="D154" s="543"/>
      <c r="E154" s="547">
        <f>SUM(E148:F152)</f>
        <v>0</v>
      </c>
      <c r="F154" s="548"/>
      <c r="G154" s="547">
        <f>SUM(G148:H152)</f>
        <v>941787234.53131831</v>
      </c>
      <c r="H154" s="548"/>
      <c r="I154" s="547">
        <f>SUM(I148:J152)</f>
        <v>1045845373.8773474</v>
      </c>
      <c r="J154" s="548"/>
      <c r="K154" s="547">
        <f>SUM(K148:L152)</f>
        <v>1166664053.8446162</v>
      </c>
      <c r="L154" s="548"/>
      <c r="M154" s="547">
        <f>SUM(M148:N152)</f>
        <v>1310496103.5293934</v>
      </c>
      <c r="N154" s="548"/>
      <c r="O154" s="547">
        <f>SUM(O148:P152)</f>
        <v>1470199778.1433616</v>
      </c>
      <c r="P154" s="549"/>
      <c r="Q154" s="18"/>
      <c r="AS154" s="202"/>
      <c r="AT154" s="202"/>
      <c r="AU154" s="202"/>
      <c r="AV154" s="202"/>
      <c r="AW154" s="202"/>
      <c r="AX154" s="202"/>
      <c r="AY154" s="202"/>
      <c r="AZ154" s="202"/>
      <c r="BA154" s="202"/>
    </row>
    <row r="155" spans="1:53" ht="15.75" x14ac:dyDescent="0.25">
      <c r="A155" s="18"/>
      <c r="B155" s="485"/>
      <c r="C155" s="486"/>
      <c r="D155" s="486"/>
      <c r="E155" s="536"/>
      <c r="F155" s="536"/>
      <c r="G155" s="536"/>
      <c r="H155" s="536"/>
      <c r="I155" s="536"/>
      <c r="J155" s="536"/>
      <c r="K155" s="536"/>
      <c r="L155" s="536"/>
      <c r="M155" s="536"/>
      <c r="N155" s="536"/>
      <c r="O155" s="536"/>
      <c r="P155" s="537"/>
      <c r="Q155" s="18"/>
      <c r="AS155" s="202"/>
      <c r="AT155" s="202"/>
      <c r="AU155" s="202"/>
      <c r="AV155" s="202"/>
      <c r="AW155" s="202"/>
      <c r="AX155" s="202"/>
      <c r="AY155" s="202"/>
      <c r="AZ155" s="202"/>
      <c r="BA155" s="202"/>
    </row>
    <row r="156" spans="1:53" ht="15.75" x14ac:dyDescent="0.25">
      <c r="A156" s="18"/>
      <c r="B156" s="542" t="s">
        <v>204</v>
      </c>
      <c r="C156" s="543"/>
      <c r="D156" s="543"/>
      <c r="E156" s="536"/>
      <c r="F156" s="536"/>
      <c r="G156" s="536">
        <f>+G145-G154</f>
        <v>136316982.58106267</v>
      </c>
      <c r="H156" s="536"/>
      <c r="I156" s="536">
        <f>+I145-I154</f>
        <v>282379021.605106</v>
      </c>
      <c r="J156" s="536"/>
      <c r="K156" s="536">
        <f>+K145-K154</f>
        <v>514336741.0779767</v>
      </c>
      <c r="L156" s="536"/>
      <c r="M156" s="536">
        <f>+M145-M154</f>
        <v>874132529.55200839</v>
      </c>
      <c r="N156" s="536"/>
      <c r="O156" s="536">
        <f>+O145-O154</f>
        <v>1722102818.387229</v>
      </c>
      <c r="P156" s="537"/>
      <c r="Q156" s="18"/>
      <c r="AS156" s="202"/>
      <c r="AT156" s="202"/>
      <c r="AU156" s="202"/>
      <c r="AV156" s="202"/>
      <c r="AW156" s="202"/>
      <c r="AX156" s="202"/>
      <c r="AY156" s="202"/>
      <c r="AZ156" s="202"/>
      <c r="BA156" s="202"/>
    </row>
    <row r="157" spans="1:53" ht="15.75" x14ac:dyDescent="0.25">
      <c r="A157" s="18"/>
      <c r="B157" s="485" t="s">
        <v>205</v>
      </c>
      <c r="C157" s="486"/>
      <c r="D157" s="486"/>
      <c r="E157" s="536"/>
      <c r="F157" s="536"/>
      <c r="G157" s="544">
        <v>0</v>
      </c>
      <c r="H157" s="544"/>
      <c r="I157" s="544">
        <f>+I156*0.33</f>
        <v>93185077.129684985</v>
      </c>
      <c r="J157" s="544"/>
      <c r="K157" s="544">
        <f>+K156*0.33</f>
        <v>169731124.55573231</v>
      </c>
      <c r="L157" s="544"/>
      <c r="M157" s="544">
        <f>+M156*0.33</f>
        <v>288463734.75216275</v>
      </c>
      <c r="N157" s="544"/>
      <c r="O157" s="544">
        <f>+O156*0.33</f>
        <v>568293930.06778562</v>
      </c>
      <c r="P157" s="544"/>
      <c r="Q157" s="18"/>
      <c r="AS157" s="202"/>
      <c r="AT157" s="202"/>
      <c r="AU157" s="202"/>
      <c r="AV157" s="202"/>
      <c r="AW157" s="202"/>
      <c r="AX157" s="202"/>
      <c r="AY157" s="202"/>
      <c r="AZ157" s="202"/>
      <c r="BA157" s="202"/>
    </row>
    <row r="158" spans="1:53" ht="15.75" x14ac:dyDescent="0.25">
      <c r="A158" s="18"/>
      <c r="B158" s="542" t="s">
        <v>206</v>
      </c>
      <c r="C158" s="543"/>
      <c r="D158" s="543"/>
      <c r="E158" s="536"/>
      <c r="F158" s="536"/>
      <c r="G158" s="536">
        <f>+G156-G157</f>
        <v>136316982.58106267</v>
      </c>
      <c r="H158" s="536"/>
      <c r="I158" s="536">
        <f>+I156-I157</f>
        <v>189193944.47542101</v>
      </c>
      <c r="J158" s="536"/>
      <c r="K158" s="536">
        <f>+K156-K157</f>
        <v>344605616.52224439</v>
      </c>
      <c r="L158" s="536"/>
      <c r="M158" s="536">
        <f>+M156-M157</f>
        <v>585668794.7998457</v>
      </c>
      <c r="N158" s="536"/>
      <c r="O158" s="536">
        <f>+O156-O157</f>
        <v>1153808888.3194432</v>
      </c>
      <c r="P158" s="537"/>
      <c r="Q158" s="18"/>
      <c r="AS158" s="202"/>
      <c r="AT158" s="202"/>
      <c r="AU158" s="202"/>
      <c r="AV158" s="202"/>
      <c r="AW158" s="202"/>
      <c r="AX158" s="202"/>
      <c r="AY158" s="202"/>
      <c r="AZ158" s="202"/>
      <c r="BA158" s="202"/>
    </row>
    <row r="159" spans="1:53" ht="15.75" x14ac:dyDescent="0.25">
      <c r="A159" s="18"/>
      <c r="B159" s="485"/>
      <c r="C159" s="486"/>
      <c r="D159" s="486"/>
      <c r="E159" s="536"/>
      <c r="F159" s="536"/>
      <c r="G159" s="536"/>
      <c r="H159" s="536"/>
      <c r="I159" s="536"/>
      <c r="J159" s="536"/>
      <c r="K159" s="536"/>
      <c r="L159" s="536"/>
      <c r="M159" s="536"/>
      <c r="N159" s="536"/>
      <c r="O159" s="536"/>
      <c r="P159" s="537"/>
      <c r="Q159" s="18"/>
      <c r="AS159" s="202"/>
      <c r="AT159" s="202"/>
      <c r="AU159" s="202"/>
      <c r="AV159" s="202"/>
      <c r="AW159" s="202"/>
      <c r="AX159" s="202"/>
      <c r="AY159" s="202"/>
      <c r="AZ159" s="202"/>
      <c r="BA159" s="202"/>
    </row>
    <row r="160" spans="1:53" ht="15.75" x14ac:dyDescent="0.25">
      <c r="A160" s="18"/>
      <c r="B160" s="542" t="s">
        <v>207</v>
      </c>
      <c r="C160" s="543"/>
      <c r="D160" s="543"/>
      <c r="E160" s="536">
        <f>-F87</f>
        <v>-654287423.27517152</v>
      </c>
      <c r="F160" s="536"/>
      <c r="G160" s="536"/>
      <c r="H160" s="536"/>
      <c r="I160" s="536"/>
      <c r="J160" s="536"/>
      <c r="K160" s="536"/>
      <c r="L160" s="536"/>
      <c r="M160" s="536"/>
      <c r="N160" s="536"/>
      <c r="O160" s="536"/>
      <c r="P160" s="537"/>
      <c r="Q160" s="18"/>
      <c r="AS160" s="202"/>
      <c r="AT160" s="202"/>
      <c r="AU160" s="202"/>
      <c r="AV160" s="202"/>
      <c r="AW160" s="202"/>
      <c r="AX160" s="202"/>
      <c r="AY160" s="202"/>
      <c r="AZ160" s="202"/>
      <c r="BA160" s="202"/>
    </row>
    <row r="161" spans="1:53" ht="15.75" x14ac:dyDescent="0.25">
      <c r="A161" s="18"/>
      <c r="B161" s="485"/>
      <c r="C161" s="486"/>
      <c r="D161" s="486"/>
      <c r="E161" s="536"/>
      <c r="F161" s="536"/>
      <c r="G161" s="536"/>
      <c r="H161" s="536"/>
      <c r="I161" s="536"/>
      <c r="J161" s="536"/>
      <c r="K161" s="536"/>
      <c r="L161" s="536"/>
      <c r="M161" s="536"/>
      <c r="N161" s="536"/>
      <c r="O161" s="536"/>
      <c r="P161" s="537"/>
      <c r="Q161" s="18"/>
      <c r="AS161" s="202"/>
      <c r="AT161" s="202"/>
      <c r="AU161" s="202"/>
      <c r="AV161" s="202"/>
      <c r="AW161" s="202"/>
      <c r="AX161" s="202"/>
      <c r="AY161" s="202"/>
      <c r="AZ161" s="202"/>
      <c r="BA161" s="202"/>
    </row>
    <row r="162" spans="1:53" ht="15.75" x14ac:dyDescent="0.25">
      <c r="A162" s="18"/>
      <c r="B162" s="542" t="s">
        <v>208</v>
      </c>
      <c r="C162" s="543"/>
      <c r="D162" s="543"/>
      <c r="E162" s="536">
        <f>+E160</f>
        <v>-654287423.27517152</v>
      </c>
      <c r="F162" s="536"/>
      <c r="G162" s="536">
        <f>+G158</f>
        <v>136316982.58106267</v>
      </c>
      <c r="H162" s="536"/>
      <c r="I162" s="536">
        <f>+I158</f>
        <v>189193944.47542101</v>
      </c>
      <c r="J162" s="536"/>
      <c r="K162" s="536">
        <f>+K158</f>
        <v>344605616.52224439</v>
      </c>
      <c r="L162" s="536"/>
      <c r="M162" s="536">
        <f>+M158</f>
        <v>585668794.7998457</v>
      </c>
      <c r="N162" s="536"/>
      <c r="O162" s="536">
        <f>+O158</f>
        <v>1153808888.3194432</v>
      </c>
      <c r="P162" s="537"/>
      <c r="Q162" s="18"/>
      <c r="AS162" s="202"/>
      <c r="AT162" s="202"/>
      <c r="AU162" s="202"/>
      <c r="AV162" s="202"/>
      <c r="AW162" s="202"/>
      <c r="AX162" s="202"/>
      <c r="AY162" s="202"/>
      <c r="AZ162" s="202"/>
      <c r="BA162" s="202"/>
    </row>
    <row r="163" spans="1:53" ht="15.75" x14ac:dyDescent="0.25">
      <c r="A163" s="18"/>
      <c r="B163" s="542" t="s">
        <v>309</v>
      </c>
      <c r="C163" s="543"/>
      <c r="D163" s="543"/>
      <c r="E163" s="536"/>
      <c r="F163" s="536"/>
      <c r="G163" s="536">
        <v>0</v>
      </c>
      <c r="H163" s="536"/>
      <c r="I163" s="536">
        <f>+G164</f>
        <v>136316982.58106267</v>
      </c>
      <c r="J163" s="536"/>
      <c r="K163" s="536">
        <f>+I164</f>
        <v>325510927.05648369</v>
      </c>
      <c r="L163" s="536"/>
      <c r="M163" s="536">
        <f>+K164</f>
        <v>670116543.57872808</v>
      </c>
      <c r="N163" s="536"/>
      <c r="O163" s="536">
        <f>+M164</f>
        <v>1255785338.3785739</v>
      </c>
      <c r="P163" s="537"/>
      <c r="Q163" s="18"/>
      <c r="AS163" s="202"/>
      <c r="AT163" s="202"/>
      <c r="AU163" s="202"/>
      <c r="AV163" s="202"/>
      <c r="AW163" s="202"/>
      <c r="AX163" s="202"/>
      <c r="AY163" s="202"/>
      <c r="AZ163" s="202"/>
      <c r="BA163" s="202"/>
    </row>
    <row r="164" spans="1:53" ht="16.5" thickBot="1" x14ac:dyDescent="0.3">
      <c r="A164" s="18"/>
      <c r="B164" s="538" t="s">
        <v>310</v>
      </c>
      <c r="C164" s="539"/>
      <c r="D164" s="539"/>
      <c r="E164" s="540"/>
      <c r="F164" s="540"/>
      <c r="G164" s="540">
        <f>+G162+G163</f>
        <v>136316982.58106267</v>
      </c>
      <c r="H164" s="540"/>
      <c r="I164" s="540">
        <f>+I162+I163</f>
        <v>325510927.05648369</v>
      </c>
      <c r="J164" s="540"/>
      <c r="K164" s="540">
        <f>+K162+K163</f>
        <v>670116543.57872808</v>
      </c>
      <c r="L164" s="540"/>
      <c r="M164" s="540">
        <f>+M162+M163</f>
        <v>1255785338.3785739</v>
      </c>
      <c r="N164" s="540"/>
      <c r="O164" s="540">
        <f>+O162+O163</f>
        <v>2409594226.6980171</v>
      </c>
      <c r="P164" s="541"/>
      <c r="Q164" s="18"/>
      <c r="AS164" s="202"/>
      <c r="AT164" s="202"/>
      <c r="AU164" s="202"/>
      <c r="AV164" s="202"/>
      <c r="AW164" s="202"/>
      <c r="AX164" s="202"/>
      <c r="AY164" s="202"/>
      <c r="AZ164" s="202"/>
      <c r="BA164" s="202"/>
    </row>
    <row r="165" spans="1:53" ht="16.5" thickBot="1" x14ac:dyDescent="0.3">
      <c r="A165" s="18"/>
      <c r="B165" s="18"/>
      <c r="C165" s="18"/>
      <c r="D165" s="18"/>
      <c r="E165" s="209"/>
      <c r="F165" s="209"/>
      <c r="G165" s="209"/>
      <c r="H165" s="209"/>
      <c r="I165" s="209"/>
      <c r="J165" s="209"/>
      <c r="K165" s="209"/>
      <c r="L165" s="209"/>
      <c r="M165" s="209"/>
      <c r="N165" s="18"/>
      <c r="O165" s="18"/>
      <c r="P165" s="18"/>
      <c r="Q165" s="18"/>
      <c r="AS165" s="202"/>
      <c r="AT165" s="202"/>
      <c r="AU165" s="202"/>
      <c r="AV165" s="202"/>
      <c r="AW165" s="202"/>
      <c r="AX165" s="202"/>
      <c r="AY165" s="202"/>
      <c r="AZ165" s="202"/>
      <c r="BA165" s="202"/>
    </row>
    <row r="166" spans="1:53" ht="16.5" thickBot="1" x14ac:dyDescent="0.3">
      <c r="A166" s="18"/>
      <c r="B166" s="532" t="s">
        <v>209</v>
      </c>
      <c r="C166" s="533"/>
      <c r="D166" s="533"/>
      <c r="E166" s="533"/>
      <c r="F166" s="533"/>
      <c r="G166" s="534">
        <f>+G164+E160</f>
        <v>-517970440.69410884</v>
      </c>
      <c r="H166" s="534"/>
      <c r="I166" s="534">
        <f>+I164+G166</f>
        <v>-192459513.63762516</v>
      </c>
      <c r="J166" s="534"/>
      <c r="K166" s="534">
        <f>+K164+I166</f>
        <v>477657029.94110292</v>
      </c>
      <c r="L166" s="534"/>
      <c r="M166" s="534">
        <f>+M164+K166</f>
        <v>1733442368.3196769</v>
      </c>
      <c r="N166" s="534"/>
      <c r="O166" s="534">
        <f>+O164+M166</f>
        <v>4143036595.017694</v>
      </c>
      <c r="P166" s="535"/>
      <c r="Q166" s="18"/>
      <c r="AS166" s="202"/>
      <c r="AT166" s="202"/>
      <c r="AU166" s="202"/>
      <c r="AV166" s="202"/>
      <c r="AW166" s="202"/>
      <c r="AX166" s="202"/>
      <c r="AY166" s="202"/>
      <c r="AZ166" s="202"/>
      <c r="BA166" s="202"/>
    </row>
    <row r="167" spans="1:53" ht="16.5" thickBot="1" x14ac:dyDescent="0.3">
      <c r="A167" s="18"/>
      <c r="B167" s="18"/>
      <c r="C167" s="18"/>
      <c r="D167" s="18"/>
      <c r="E167" s="209"/>
      <c r="F167" s="209"/>
      <c r="G167" s="209"/>
      <c r="H167" s="209"/>
      <c r="I167" s="209"/>
      <c r="J167" s="209"/>
      <c r="K167" s="209"/>
      <c r="L167" s="209"/>
      <c r="M167" s="209"/>
      <c r="N167" s="18"/>
      <c r="O167" s="18"/>
      <c r="P167" s="18"/>
      <c r="Q167" s="18"/>
      <c r="AS167" s="202"/>
      <c r="AT167" s="202"/>
      <c r="AU167" s="202"/>
      <c r="AV167" s="202"/>
      <c r="AW167" s="202"/>
      <c r="AX167" s="202"/>
      <c r="AY167" s="202"/>
      <c r="AZ167" s="202"/>
      <c r="BA167" s="202"/>
    </row>
    <row r="168" spans="1:53" ht="16.5" thickBot="1" x14ac:dyDescent="0.3">
      <c r="A168" s="18"/>
      <c r="B168" s="280" t="s">
        <v>210</v>
      </c>
      <c r="C168" s="281"/>
      <c r="D168" s="281"/>
      <c r="E168" s="526"/>
      <c r="F168" s="126">
        <v>2</v>
      </c>
      <c r="G168" s="209"/>
      <c r="H168" s="209"/>
      <c r="I168" s="209"/>
      <c r="J168" s="209"/>
      <c r="K168" s="209"/>
      <c r="L168" s="209"/>
      <c r="M168" s="209"/>
      <c r="N168" s="18"/>
      <c r="O168" s="18"/>
      <c r="P168" s="18"/>
      <c r="Q168" s="18"/>
      <c r="AS168" s="202"/>
      <c r="AT168" s="202"/>
      <c r="AU168" s="202"/>
      <c r="AV168" s="202"/>
      <c r="AW168" s="202"/>
      <c r="AX168" s="202"/>
      <c r="AY168" s="202"/>
      <c r="AZ168" s="202"/>
      <c r="BA168" s="202"/>
    </row>
    <row r="169" spans="1:53" ht="15.75" x14ac:dyDescent="0.25">
      <c r="A169" s="18"/>
      <c r="B169" s="105"/>
      <c r="C169" s="105"/>
      <c r="D169" s="105"/>
      <c r="E169" s="105"/>
      <c r="F169" s="209"/>
      <c r="G169" s="209"/>
      <c r="H169" s="209"/>
      <c r="I169" s="209"/>
      <c r="J169" s="209"/>
      <c r="K169" s="209"/>
      <c r="L169" s="209"/>
      <c r="M169" s="209"/>
      <c r="N169" s="18"/>
      <c r="O169" s="18"/>
      <c r="P169" s="18"/>
      <c r="Q169" s="18"/>
      <c r="AS169" s="202"/>
      <c r="AT169" s="202"/>
      <c r="AU169" s="202"/>
      <c r="AV169" s="202"/>
      <c r="AW169" s="202"/>
      <c r="AX169" s="202"/>
      <c r="AY169" s="202"/>
      <c r="AZ169" s="202"/>
      <c r="BA169" s="202"/>
    </row>
    <row r="170" spans="1:53" ht="15.75" x14ac:dyDescent="0.25">
      <c r="A170" s="18"/>
      <c r="B170" s="18"/>
      <c r="C170" s="18"/>
      <c r="D170" s="18"/>
      <c r="E170" s="209"/>
      <c r="F170" s="209"/>
      <c r="G170" s="209"/>
      <c r="H170" s="209"/>
      <c r="I170" s="209"/>
      <c r="J170" s="209"/>
      <c r="K170" s="209"/>
      <c r="L170" s="209"/>
      <c r="M170" s="209"/>
      <c r="N170" s="18"/>
      <c r="O170" s="18"/>
      <c r="P170" s="18"/>
      <c r="Q170" s="18"/>
      <c r="AR170" s="202"/>
      <c r="AS170" s="202"/>
      <c r="AT170" s="202"/>
      <c r="AU170" s="202"/>
      <c r="AV170" s="202"/>
      <c r="AW170" s="202"/>
      <c r="AX170" s="202"/>
      <c r="AY170" s="202"/>
      <c r="AZ170" s="202"/>
      <c r="BA170" s="202"/>
    </row>
    <row r="171" spans="1:53" ht="26.25" x14ac:dyDescent="0.4">
      <c r="A171" s="150"/>
      <c r="B171" s="527" t="s">
        <v>211</v>
      </c>
      <c r="C171" s="527"/>
      <c r="D171" s="527"/>
      <c r="E171" s="527"/>
      <c r="F171" s="527"/>
      <c r="G171" s="527"/>
      <c r="H171" s="527"/>
      <c r="I171" s="527"/>
      <c r="J171" s="527"/>
      <c r="K171" s="527"/>
      <c r="L171" s="527"/>
      <c r="M171" s="527"/>
      <c r="N171" s="527"/>
      <c r="O171" s="527"/>
      <c r="P171" s="527"/>
      <c r="Q171" s="18"/>
      <c r="AR171" s="202"/>
      <c r="AS171" s="202"/>
      <c r="AT171" s="202"/>
      <c r="AU171" s="202"/>
      <c r="AV171" s="202"/>
      <c r="AW171" s="202"/>
      <c r="AX171" s="202"/>
      <c r="AY171" s="202"/>
      <c r="AZ171" s="202"/>
      <c r="BA171" s="202"/>
    </row>
    <row r="172" spans="1:53" ht="21" x14ac:dyDescent="0.35">
      <c r="A172" s="150"/>
      <c r="B172" s="106"/>
      <c r="C172" s="18"/>
      <c r="D172" s="18"/>
      <c r="E172" s="209"/>
      <c r="F172" s="209"/>
      <c r="G172" s="209"/>
      <c r="H172" s="209"/>
      <c r="I172" s="209"/>
      <c r="J172" s="209"/>
      <c r="K172" s="209"/>
      <c r="L172" s="209"/>
      <c r="M172" s="209"/>
      <c r="N172" s="18"/>
      <c r="O172" s="18"/>
      <c r="P172" s="18"/>
      <c r="Q172" s="18"/>
      <c r="AR172" s="202"/>
      <c r="AS172" s="202"/>
      <c r="AT172" s="202"/>
      <c r="AU172" s="202"/>
      <c r="AV172" s="202"/>
      <c r="AW172" s="202"/>
      <c r="AX172" s="202"/>
      <c r="AY172" s="202"/>
      <c r="AZ172" s="202"/>
      <c r="BA172" s="202"/>
    </row>
    <row r="173" spans="1:53" ht="15.75" x14ac:dyDescent="0.25">
      <c r="A173" s="18"/>
      <c r="B173" s="154"/>
      <c r="C173" s="154"/>
      <c r="D173" s="154"/>
      <c r="E173" s="155"/>
      <c r="F173" s="155"/>
      <c r="G173" s="155"/>
      <c r="H173" s="155"/>
      <c r="I173" s="155"/>
      <c r="J173" s="209"/>
      <c r="K173" s="209"/>
      <c r="L173" s="209"/>
      <c r="M173" s="209"/>
      <c r="N173" s="18"/>
      <c r="O173" s="18"/>
      <c r="P173" s="18"/>
      <c r="Q173" s="18"/>
      <c r="AR173" s="202"/>
      <c r="AS173" s="202"/>
      <c r="AT173" s="202"/>
      <c r="AU173" s="202"/>
      <c r="AV173" s="202"/>
      <c r="AW173" s="202"/>
      <c r="AX173" s="202"/>
      <c r="AY173" s="202"/>
      <c r="AZ173" s="202"/>
      <c r="BA173" s="202"/>
    </row>
    <row r="174" spans="1:53" ht="16.5" thickBot="1" x14ac:dyDescent="0.3">
      <c r="A174" s="18"/>
      <c r="B174" s="154"/>
      <c r="C174" s="154"/>
      <c r="D174" s="154"/>
      <c r="E174" s="155"/>
      <c r="F174" s="155"/>
      <c r="G174" s="155"/>
      <c r="H174" s="155"/>
      <c r="I174" s="155"/>
      <c r="J174" s="209"/>
      <c r="K174" s="209"/>
      <c r="L174" s="209"/>
      <c r="M174" s="209"/>
      <c r="N174" s="18"/>
      <c r="O174" s="18"/>
      <c r="P174" s="18"/>
      <c r="Q174" s="18"/>
      <c r="AR174" s="202"/>
      <c r="AS174" s="202"/>
      <c r="AT174" s="202"/>
      <c r="AU174" s="202"/>
      <c r="AV174" s="202"/>
      <c r="AW174" s="202"/>
      <c r="AX174" s="202"/>
      <c r="AY174" s="202"/>
      <c r="AZ174" s="202"/>
      <c r="BA174" s="202"/>
    </row>
    <row r="175" spans="1:53" ht="21" x14ac:dyDescent="0.35">
      <c r="A175" s="18"/>
      <c r="B175" s="154"/>
      <c r="C175" s="528" t="s">
        <v>212</v>
      </c>
      <c r="D175" s="529"/>
      <c r="E175" s="529"/>
      <c r="F175" s="529"/>
      <c r="G175" s="530">
        <v>0.15</v>
      </c>
      <c r="H175" s="531"/>
      <c r="I175" s="155"/>
      <c r="J175" s="209"/>
      <c r="K175" s="209"/>
      <c r="L175" s="209"/>
      <c r="M175" s="209"/>
      <c r="N175" s="18"/>
      <c r="O175" s="18"/>
      <c r="P175" s="18"/>
      <c r="Q175" s="18"/>
      <c r="AR175" s="202"/>
      <c r="AS175" s="202"/>
      <c r="AT175" s="202"/>
      <c r="AU175" s="202"/>
      <c r="AV175" s="202"/>
      <c r="AW175" s="202"/>
      <c r="AX175" s="202"/>
      <c r="AY175" s="202"/>
      <c r="AZ175" s="202"/>
      <c r="BA175" s="202"/>
    </row>
    <row r="176" spans="1:53" ht="21" x14ac:dyDescent="0.35">
      <c r="A176" s="18"/>
      <c r="B176" s="154"/>
      <c r="C176" s="516" t="s">
        <v>213</v>
      </c>
      <c r="D176" s="517"/>
      <c r="E176" s="517"/>
      <c r="F176" s="517"/>
      <c r="G176" s="518">
        <f>NPV(G175,G162:P162)</f>
        <v>1396683066.7710085</v>
      </c>
      <c r="H176" s="519"/>
      <c r="I176" s="155"/>
      <c r="J176" s="209"/>
      <c r="K176" s="209"/>
      <c r="L176" s="209"/>
      <c r="M176" s="209"/>
      <c r="N176" s="18"/>
      <c r="O176" s="18"/>
      <c r="P176" s="18"/>
      <c r="Q176" s="18"/>
      <c r="AR176" s="202"/>
      <c r="AS176" s="202"/>
      <c r="AT176" s="202"/>
      <c r="AU176" s="202"/>
      <c r="AV176" s="202"/>
      <c r="AW176" s="202"/>
      <c r="AX176" s="202"/>
      <c r="AY176" s="202"/>
      <c r="AZ176" s="202"/>
      <c r="BA176" s="202"/>
    </row>
    <row r="177" spans="1:53" ht="21" x14ac:dyDescent="0.35">
      <c r="A177" s="18"/>
      <c r="B177" s="154"/>
      <c r="C177" s="516" t="s">
        <v>214</v>
      </c>
      <c r="D177" s="517"/>
      <c r="E177" s="517"/>
      <c r="F177" s="517"/>
      <c r="G177" s="518">
        <f>+G176+E160</f>
        <v>742395643.49583697</v>
      </c>
      <c r="H177" s="519"/>
      <c r="I177" s="155"/>
      <c r="J177" s="209"/>
      <c r="K177" s="209"/>
      <c r="L177" s="209"/>
      <c r="M177" s="209"/>
      <c r="N177" s="18"/>
      <c r="O177" s="18"/>
      <c r="P177" s="18"/>
      <c r="Q177" s="18"/>
      <c r="AR177" s="202"/>
      <c r="AS177" s="202"/>
      <c r="AT177" s="202"/>
      <c r="AU177" s="202"/>
      <c r="AV177" s="202"/>
      <c r="AW177" s="202"/>
      <c r="AX177" s="202"/>
      <c r="AY177" s="202"/>
      <c r="AZ177" s="202"/>
      <c r="BA177" s="202"/>
    </row>
    <row r="178" spans="1:53" ht="21" x14ac:dyDescent="0.35">
      <c r="A178" s="18"/>
      <c r="B178" s="154"/>
      <c r="C178" s="516" t="s">
        <v>215</v>
      </c>
      <c r="D178" s="517"/>
      <c r="E178" s="517"/>
      <c r="F178" s="517"/>
      <c r="G178" s="524">
        <f>IRR(E162:P162)</f>
        <v>0.41985983346722611</v>
      </c>
      <c r="H178" s="525"/>
      <c r="I178" s="155"/>
      <c r="J178" s="209"/>
      <c r="K178" s="209"/>
      <c r="L178" s="209"/>
      <c r="M178" s="209"/>
      <c r="N178" s="18"/>
      <c r="O178" s="18"/>
      <c r="P178" s="18"/>
      <c r="Q178" s="18"/>
      <c r="AR178" s="202"/>
      <c r="AS178" s="202"/>
      <c r="AT178" s="202"/>
      <c r="AU178" s="202"/>
      <c r="AV178" s="202"/>
      <c r="AW178" s="202"/>
      <c r="AX178" s="202"/>
      <c r="AY178" s="202"/>
      <c r="AZ178" s="202"/>
      <c r="BA178" s="202"/>
    </row>
    <row r="179" spans="1:53" ht="21" x14ac:dyDescent="0.35">
      <c r="A179" s="18"/>
      <c r="B179" s="154"/>
      <c r="C179" s="516" t="s">
        <v>216</v>
      </c>
      <c r="D179" s="517"/>
      <c r="E179" s="517"/>
      <c r="F179" s="517"/>
      <c r="G179" s="518">
        <f>NPV(G175,G145:P145)</f>
        <v>5883302797.1167469</v>
      </c>
      <c r="H179" s="519"/>
      <c r="I179" s="155"/>
      <c r="J179" s="209"/>
      <c r="K179" s="209"/>
      <c r="L179" s="209"/>
      <c r="M179" s="209"/>
      <c r="N179" s="18"/>
      <c r="O179" s="18"/>
      <c r="P179" s="18"/>
      <c r="Q179" s="18"/>
      <c r="AR179" s="202"/>
      <c r="AS179" s="202"/>
      <c r="AT179" s="202"/>
      <c r="AU179" s="202"/>
      <c r="AV179" s="202"/>
      <c r="AW179" s="202"/>
      <c r="AX179" s="202"/>
      <c r="AY179" s="202"/>
      <c r="AZ179" s="202"/>
      <c r="BA179" s="202"/>
    </row>
    <row r="180" spans="1:53" ht="21" x14ac:dyDescent="0.35">
      <c r="A180" s="18"/>
      <c r="B180" s="154"/>
      <c r="C180" s="516" t="s">
        <v>217</v>
      </c>
      <c r="D180" s="517"/>
      <c r="E180" s="517"/>
      <c r="F180" s="517"/>
      <c r="G180" s="518">
        <f>NPV(G175,G154:P154)</f>
        <v>3857084857.4218612</v>
      </c>
      <c r="H180" s="519"/>
      <c r="I180" s="155"/>
      <c r="J180" s="209"/>
      <c r="K180" s="209"/>
      <c r="L180" s="209"/>
      <c r="M180" s="209"/>
      <c r="N180" s="18"/>
      <c r="O180" s="18"/>
      <c r="P180" s="18"/>
      <c r="Q180" s="18"/>
      <c r="AR180" s="202"/>
      <c r="AS180" s="202"/>
      <c r="AT180" s="202"/>
      <c r="AU180" s="202"/>
      <c r="AV180" s="202"/>
      <c r="AW180" s="202"/>
      <c r="AX180" s="202"/>
      <c r="AY180" s="202"/>
      <c r="AZ180" s="202"/>
      <c r="BA180" s="202"/>
    </row>
    <row r="181" spans="1:53" ht="21" x14ac:dyDescent="0.35">
      <c r="A181" s="18"/>
      <c r="B181" s="154"/>
      <c r="C181" s="516" t="s">
        <v>218</v>
      </c>
      <c r="D181" s="517"/>
      <c r="E181" s="517"/>
      <c r="F181" s="517"/>
      <c r="G181" s="518">
        <f>+G180-E160</f>
        <v>4511372280.6970329</v>
      </c>
      <c r="H181" s="519"/>
      <c r="I181" s="155"/>
      <c r="J181" s="209"/>
      <c r="K181" s="209"/>
      <c r="L181" s="209"/>
      <c r="M181" s="209"/>
      <c r="N181" s="18"/>
      <c r="O181" s="18"/>
      <c r="P181" s="18"/>
      <c r="Q181" s="18"/>
      <c r="AR181" s="202"/>
      <c r="AS181" s="202"/>
      <c r="AT181" s="202"/>
      <c r="AU181" s="202"/>
      <c r="AV181" s="202"/>
      <c r="AW181" s="202"/>
      <c r="AX181" s="202"/>
      <c r="AY181" s="202"/>
      <c r="AZ181" s="202"/>
      <c r="BA181" s="202"/>
    </row>
    <row r="182" spans="1:53" ht="21.75" thickBot="1" x14ac:dyDescent="0.4">
      <c r="A182" s="18"/>
      <c r="B182" s="154"/>
      <c r="C182" s="520" t="s">
        <v>219</v>
      </c>
      <c r="D182" s="521"/>
      <c r="E182" s="521"/>
      <c r="F182" s="521"/>
      <c r="G182" s="522">
        <f>+G179/G181</f>
        <v>1.3041049221962553</v>
      </c>
      <c r="H182" s="523"/>
      <c r="I182" s="155"/>
      <c r="J182" s="209"/>
      <c r="K182" s="209"/>
      <c r="L182" s="209"/>
      <c r="M182" s="209"/>
      <c r="N182" s="18"/>
      <c r="O182" s="18"/>
      <c r="P182" s="18"/>
      <c r="Q182" s="18"/>
      <c r="AR182" s="202"/>
      <c r="AS182" s="202"/>
      <c r="AT182" s="202"/>
      <c r="AU182" s="202"/>
      <c r="AV182" s="202"/>
      <c r="AW182" s="202"/>
      <c r="AX182" s="202"/>
      <c r="AY182" s="202"/>
      <c r="AZ182" s="202"/>
      <c r="BA182" s="202"/>
    </row>
    <row r="183" spans="1:53" ht="15.75" x14ac:dyDescent="0.25">
      <c r="A183" s="18"/>
      <c r="B183" s="154"/>
      <c r="C183" s="154"/>
      <c r="D183" s="154"/>
      <c r="E183" s="155"/>
      <c r="F183" s="155"/>
      <c r="G183" s="154"/>
      <c r="H183" s="154"/>
      <c r="I183" s="155"/>
      <c r="J183" s="209"/>
      <c r="K183" s="209"/>
      <c r="L183" s="209"/>
      <c r="M183" s="209"/>
      <c r="N183" s="18"/>
      <c r="O183" s="18"/>
      <c r="P183" s="18"/>
      <c r="Q183" s="18"/>
      <c r="AR183" s="202"/>
      <c r="AS183" s="202"/>
      <c r="AT183" s="202"/>
      <c r="AU183" s="202"/>
      <c r="AV183" s="202"/>
      <c r="AW183" s="202"/>
      <c r="AX183" s="202"/>
      <c r="AY183" s="202"/>
      <c r="AZ183" s="202"/>
      <c r="BA183" s="202"/>
    </row>
    <row r="184" spans="1:53" ht="15.75" x14ac:dyDescent="0.25">
      <c r="A184" s="18"/>
      <c r="B184" s="154"/>
      <c r="C184" s="154"/>
      <c r="D184" s="154"/>
      <c r="E184" s="155"/>
      <c r="F184" s="155"/>
      <c r="G184" s="155"/>
      <c r="H184" s="155"/>
      <c r="I184" s="155"/>
      <c r="J184" s="209"/>
      <c r="K184" s="209"/>
      <c r="L184" s="209"/>
      <c r="M184" s="209"/>
      <c r="N184" s="18"/>
      <c r="O184" s="18"/>
      <c r="P184" s="18"/>
      <c r="Q184" s="18"/>
      <c r="AR184" s="202"/>
      <c r="AS184" s="202"/>
      <c r="AT184" s="202"/>
      <c r="AU184" s="202"/>
      <c r="AV184" s="202"/>
      <c r="AW184" s="202"/>
      <c r="AX184" s="202"/>
      <c r="AY184" s="202"/>
      <c r="AZ184" s="202"/>
      <c r="BA184" s="202"/>
    </row>
    <row r="185" spans="1:53" ht="15.75" x14ac:dyDescent="0.25">
      <c r="A185" s="18"/>
      <c r="B185" s="18"/>
      <c r="C185" s="18"/>
      <c r="D185" s="18"/>
      <c r="E185" s="209"/>
      <c r="F185" s="209"/>
      <c r="G185" s="209"/>
      <c r="H185" s="209"/>
      <c r="I185" s="209"/>
      <c r="J185" s="209"/>
      <c r="K185" s="209"/>
      <c r="L185" s="209"/>
      <c r="M185" s="209"/>
      <c r="N185" s="18"/>
      <c r="O185" s="18"/>
      <c r="P185" s="18"/>
      <c r="Q185" s="18"/>
      <c r="R185" s="202"/>
      <c r="S185" s="202"/>
      <c r="T185" s="202"/>
      <c r="U185" s="202"/>
      <c r="V185" s="202"/>
      <c r="W185" s="202"/>
      <c r="X185" s="202"/>
      <c r="Y185" s="202"/>
      <c r="Z185" s="202"/>
      <c r="AA185" s="202"/>
      <c r="AB185" s="202"/>
      <c r="AC185" s="202"/>
      <c r="AD185" s="202"/>
      <c r="AE185" s="202"/>
      <c r="AF185" s="202"/>
      <c r="AG185" s="202"/>
      <c r="AH185" s="202"/>
      <c r="AI185" s="202"/>
      <c r="AJ185" s="202"/>
      <c r="AK185" s="202"/>
      <c r="AL185" s="202"/>
      <c r="AM185" s="202"/>
      <c r="AN185" s="202"/>
      <c r="AO185" s="202"/>
      <c r="AP185" s="202"/>
      <c r="AQ185" s="202"/>
      <c r="AR185" s="202"/>
      <c r="AS185" s="202"/>
      <c r="AT185" s="202"/>
      <c r="AU185" s="202"/>
      <c r="AV185" s="202"/>
      <c r="AW185" s="202"/>
      <c r="AX185" s="202"/>
      <c r="AY185" s="202"/>
      <c r="AZ185" s="202"/>
      <c r="BA185" s="202"/>
    </row>
  </sheetData>
  <mergeCells count="442">
    <mergeCell ref="B2:P2"/>
    <mergeCell ref="B4:P4"/>
    <mergeCell ref="C7:C8"/>
    <mergeCell ref="D7:G7"/>
    <mergeCell ref="H7:J7"/>
    <mergeCell ref="K7:O7"/>
    <mergeCell ref="D10:G10"/>
    <mergeCell ref="H10:J10"/>
    <mergeCell ref="D11:G11"/>
    <mergeCell ref="H11:J11"/>
    <mergeCell ref="D12:G12"/>
    <mergeCell ref="H12:J12"/>
    <mergeCell ref="AS7:AT7"/>
    <mergeCell ref="AV7:AZ7"/>
    <mergeCell ref="D8:G8"/>
    <mergeCell ref="H8:J8"/>
    <mergeCell ref="D9:G9"/>
    <mergeCell ref="H9:J9"/>
    <mergeCell ref="AS16:AT16"/>
    <mergeCell ref="AV16:AZ16"/>
    <mergeCell ref="D17:G17"/>
    <mergeCell ref="H17:J17"/>
    <mergeCell ref="D13:G13"/>
    <mergeCell ref="H13:J13"/>
    <mergeCell ref="D14:G14"/>
    <mergeCell ref="H14:J14"/>
    <mergeCell ref="D15:G15"/>
    <mergeCell ref="H15:J15"/>
    <mergeCell ref="D18:G18"/>
    <mergeCell ref="H18:J18"/>
    <mergeCell ref="D19:G19"/>
    <mergeCell ref="H19:J19"/>
    <mergeCell ref="D20:G20"/>
    <mergeCell ref="H20:J20"/>
    <mergeCell ref="D16:G16"/>
    <mergeCell ref="H16:J16"/>
    <mergeCell ref="T16:AQ16"/>
    <mergeCell ref="D24:G24"/>
    <mergeCell ref="H24:J24"/>
    <mergeCell ref="D25:G25"/>
    <mergeCell ref="H25:J25"/>
    <mergeCell ref="AS25:AT25"/>
    <mergeCell ref="AV25:AZ25"/>
    <mergeCell ref="D21:G21"/>
    <mergeCell ref="H21:J21"/>
    <mergeCell ref="D22:G22"/>
    <mergeCell ref="H22:J22"/>
    <mergeCell ref="D23:G23"/>
    <mergeCell ref="H23:J23"/>
    <mergeCell ref="D29:G29"/>
    <mergeCell ref="H29:J29"/>
    <mergeCell ref="B32:P32"/>
    <mergeCell ref="B34:D34"/>
    <mergeCell ref="E34:F34"/>
    <mergeCell ref="B35:D35"/>
    <mergeCell ref="E35:F35"/>
    <mergeCell ref="D26:G26"/>
    <mergeCell ref="H26:J26"/>
    <mergeCell ref="D27:F27"/>
    <mergeCell ref="H27:J27"/>
    <mergeCell ref="D28:G28"/>
    <mergeCell ref="H28:J28"/>
    <mergeCell ref="B39:D39"/>
    <mergeCell ref="E39:F39"/>
    <mergeCell ref="B41:D41"/>
    <mergeCell ref="AS41:AT41"/>
    <mergeCell ref="AV41:AZ41"/>
    <mergeCell ref="B42:D42"/>
    <mergeCell ref="B36:D36"/>
    <mergeCell ref="E36:F36"/>
    <mergeCell ref="B37:D37"/>
    <mergeCell ref="E37:F37"/>
    <mergeCell ref="B38:D38"/>
    <mergeCell ref="E38:F38"/>
    <mergeCell ref="B52:P52"/>
    <mergeCell ref="B54:G54"/>
    <mergeCell ref="H54:K54"/>
    <mergeCell ref="AS54:AT54"/>
    <mergeCell ref="AV54:AZ54"/>
    <mergeCell ref="C55:F55"/>
    <mergeCell ref="B43:D43"/>
    <mergeCell ref="B44:D44"/>
    <mergeCell ref="B45:D45"/>
    <mergeCell ref="B46:D46"/>
    <mergeCell ref="B47:D47"/>
    <mergeCell ref="B49:D49"/>
    <mergeCell ref="C61:F61"/>
    <mergeCell ref="G61:H61"/>
    <mergeCell ref="I61:J61"/>
    <mergeCell ref="K61:L61"/>
    <mergeCell ref="M61:N61"/>
    <mergeCell ref="O61:P61"/>
    <mergeCell ref="C56:F56"/>
    <mergeCell ref="B59:H59"/>
    <mergeCell ref="I59:P59"/>
    <mergeCell ref="C60:F60"/>
    <mergeCell ref="G60:H60"/>
    <mergeCell ref="I60:J60"/>
    <mergeCell ref="K60:L60"/>
    <mergeCell ref="M60:N60"/>
    <mergeCell ref="O60:P60"/>
    <mergeCell ref="B77:H77"/>
    <mergeCell ref="I77:P77"/>
    <mergeCell ref="C78:F78"/>
    <mergeCell ref="G78:H78"/>
    <mergeCell ref="I78:J78"/>
    <mergeCell ref="K78:L78"/>
    <mergeCell ref="M78:N78"/>
    <mergeCell ref="O78:P78"/>
    <mergeCell ref="B64:P64"/>
    <mergeCell ref="G66:I66"/>
    <mergeCell ref="J69:M69"/>
    <mergeCell ref="C70:F70"/>
    <mergeCell ref="C71:F71"/>
    <mergeCell ref="B74:P74"/>
    <mergeCell ref="B81:F81"/>
    <mergeCell ref="G81:H81"/>
    <mergeCell ref="I81:J81"/>
    <mergeCell ref="K81:L81"/>
    <mergeCell ref="M81:N81"/>
    <mergeCell ref="O81:P81"/>
    <mergeCell ref="C79:F79"/>
    <mergeCell ref="G79:H79"/>
    <mergeCell ref="I79:J79"/>
    <mergeCell ref="K79:L79"/>
    <mergeCell ref="M79:N79"/>
    <mergeCell ref="O79:P79"/>
    <mergeCell ref="B90:D90"/>
    <mergeCell ref="F90:G90"/>
    <mergeCell ref="B91:D91"/>
    <mergeCell ref="F91:G91"/>
    <mergeCell ref="B92:D92"/>
    <mergeCell ref="F92:G92"/>
    <mergeCell ref="B84:P84"/>
    <mergeCell ref="B85:P85"/>
    <mergeCell ref="B87:E87"/>
    <mergeCell ref="F87:G87"/>
    <mergeCell ref="B89:D89"/>
    <mergeCell ref="F89:G89"/>
    <mergeCell ref="B101:C101"/>
    <mergeCell ref="D101:E101"/>
    <mergeCell ref="B102:C102"/>
    <mergeCell ref="D102:E102"/>
    <mergeCell ref="B103:C103"/>
    <mergeCell ref="D103:E103"/>
    <mergeCell ref="C93:D93"/>
    <mergeCell ref="F93:G93"/>
    <mergeCell ref="B94:D94"/>
    <mergeCell ref="F94:G94"/>
    <mergeCell ref="B97:P97"/>
    <mergeCell ref="B100:C100"/>
    <mergeCell ref="D100:E100"/>
    <mergeCell ref="C105:D105"/>
    <mergeCell ref="E105:F105"/>
    <mergeCell ref="G105:H105"/>
    <mergeCell ref="I105:J105"/>
    <mergeCell ref="K105:L105"/>
    <mergeCell ref="C106:D106"/>
    <mergeCell ref="E106:F106"/>
    <mergeCell ref="G106:H106"/>
    <mergeCell ref="I106:J106"/>
    <mergeCell ref="K106:L106"/>
    <mergeCell ref="C107:D107"/>
    <mergeCell ref="E107:F107"/>
    <mergeCell ref="G107:H107"/>
    <mergeCell ref="I107:J107"/>
    <mergeCell ref="K107:L107"/>
    <mergeCell ref="C108:D108"/>
    <mergeCell ref="E108:F108"/>
    <mergeCell ref="G108:H108"/>
    <mergeCell ref="I108:J108"/>
    <mergeCell ref="K108:L108"/>
    <mergeCell ref="C111:D111"/>
    <mergeCell ref="E111:F111"/>
    <mergeCell ref="G111:H111"/>
    <mergeCell ref="I111:J111"/>
    <mergeCell ref="K111:L111"/>
    <mergeCell ref="B114:P114"/>
    <mergeCell ref="C109:D109"/>
    <mergeCell ref="E109:F109"/>
    <mergeCell ref="G109:H109"/>
    <mergeCell ref="I109:J109"/>
    <mergeCell ref="K109:L109"/>
    <mergeCell ref="C110:D110"/>
    <mergeCell ref="E110:F110"/>
    <mergeCell ref="G110:H110"/>
    <mergeCell ref="I110:J110"/>
    <mergeCell ref="K110:L110"/>
    <mergeCell ref="B116:P116"/>
    <mergeCell ref="B117:P117"/>
    <mergeCell ref="B119:C120"/>
    <mergeCell ref="B123:C124"/>
    <mergeCell ref="D123:M123"/>
    <mergeCell ref="D124:E124"/>
    <mergeCell ref="F124:G124"/>
    <mergeCell ref="H124:I124"/>
    <mergeCell ref="J124:K124"/>
    <mergeCell ref="L124:M124"/>
    <mergeCell ref="B126:C126"/>
    <mergeCell ref="D126:E126"/>
    <mergeCell ref="F126:G126"/>
    <mergeCell ref="H126:I126"/>
    <mergeCell ref="J126:K126"/>
    <mergeCell ref="L126:M126"/>
    <mergeCell ref="B125:C125"/>
    <mergeCell ref="D125:E125"/>
    <mergeCell ref="F125:G125"/>
    <mergeCell ref="H125:I125"/>
    <mergeCell ref="J125:K125"/>
    <mergeCell ref="L125:M125"/>
    <mergeCell ref="B128:C128"/>
    <mergeCell ref="D128:E128"/>
    <mergeCell ref="F128:G128"/>
    <mergeCell ref="H128:I128"/>
    <mergeCell ref="J128:K128"/>
    <mergeCell ref="L128:M128"/>
    <mergeCell ref="B127:C127"/>
    <mergeCell ref="D127:E127"/>
    <mergeCell ref="F127:G127"/>
    <mergeCell ref="H127:I127"/>
    <mergeCell ref="J127:K127"/>
    <mergeCell ref="L127:M127"/>
    <mergeCell ref="D134:E135"/>
    <mergeCell ref="F134:F135"/>
    <mergeCell ref="H134:I135"/>
    <mergeCell ref="J134:J135"/>
    <mergeCell ref="L134:M135"/>
    <mergeCell ref="N134:N135"/>
    <mergeCell ref="B129:C129"/>
    <mergeCell ref="D129:E129"/>
    <mergeCell ref="F129:G129"/>
    <mergeCell ref="H129:I129"/>
    <mergeCell ref="J129:K129"/>
    <mergeCell ref="L129:M129"/>
    <mergeCell ref="B138:F138"/>
    <mergeCell ref="G138:P138"/>
    <mergeCell ref="B139:D139"/>
    <mergeCell ref="E139:F139"/>
    <mergeCell ref="G139:H139"/>
    <mergeCell ref="I139:J139"/>
    <mergeCell ref="K139:L139"/>
    <mergeCell ref="M139:N139"/>
    <mergeCell ref="O139:P139"/>
    <mergeCell ref="O140:P140"/>
    <mergeCell ref="B141:D141"/>
    <mergeCell ref="E141:F141"/>
    <mergeCell ref="G141:H141"/>
    <mergeCell ref="I141:J141"/>
    <mergeCell ref="K141:L141"/>
    <mergeCell ref="M141:N141"/>
    <mergeCell ref="O141:P141"/>
    <mergeCell ref="B140:D140"/>
    <mergeCell ref="E140:F140"/>
    <mergeCell ref="G140:H140"/>
    <mergeCell ref="I140:J140"/>
    <mergeCell ref="K140:L140"/>
    <mergeCell ref="M140:N140"/>
    <mergeCell ref="O142:P142"/>
    <mergeCell ref="B143:D143"/>
    <mergeCell ref="E143:F143"/>
    <mergeCell ref="G143:H143"/>
    <mergeCell ref="I143:J143"/>
    <mergeCell ref="K143:L143"/>
    <mergeCell ref="M143:N143"/>
    <mergeCell ref="O143:P143"/>
    <mergeCell ref="B142:D142"/>
    <mergeCell ref="E142:F142"/>
    <mergeCell ref="G142:H142"/>
    <mergeCell ref="I142:J142"/>
    <mergeCell ref="K142:L142"/>
    <mergeCell ref="M142:N142"/>
    <mergeCell ref="O144:P144"/>
    <mergeCell ref="B145:D145"/>
    <mergeCell ref="E145:F145"/>
    <mergeCell ref="G145:H145"/>
    <mergeCell ref="I145:J145"/>
    <mergeCell ref="K145:L145"/>
    <mergeCell ref="M145:N145"/>
    <mergeCell ref="O145:P145"/>
    <mergeCell ref="B144:D144"/>
    <mergeCell ref="E144:F144"/>
    <mergeCell ref="G144:H144"/>
    <mergeCell ref="I144:J144"/>
    <mergeCell ref="K144:L144"/>
    <mergeCell ref="M144:N144"/>
    <mergeCell ref="O146:P146"/>
    <mergeCell ref="B147:D147"/>
    <mergeCell ref="E147:F147"/>
    <mergeCell ref="G147:H147"/>
    <mergeCell ref="I147:J147"/>
    <mergeCell ref="K147:L147"/>
    <mergeCell ref="M147:N147"/>
    <mergeCell ref="O147:P147"/>
    <mergeCell ref="B146:D146"/>
    <mergeCell ref="E146:F146"/>
    <mergeCell ref="G146:H146"/>
    <mergeCell ref="I146:J146"/>
    <mergeCell ref="K146:L146"/>
    <mergeCell ref="M146:N146"/>
    <mergeCell ref="O148:P148"/>
    <mergeCell ref="B149:D149"/>
    <mergeCell ref="E149:F149"/>
    <mergeCell ref="G149:H149"/>
    <mergeCell ref="I149:J149"/>
    <mergeCell ref="K149:L149"/>
    <mergeCell ref="M149:N149"/>
    <mergeCell ref="O149:P149"/>
    <mergeCell ref="B148:D148"/>
    <mergeCell ref="E148:F148"/>
    <mergeCell ref="G148:H148"/>
    <mergeCell ref="I148:J148"/>
    <mergeCell ref="K148:L148"/>
    <mergeCell ref="M148:N148"/>
    <mergeCell ref="O150:P150"/>
    <mergeCell ref="B151:D151"/>
    <mergeCell ref="E151:F151"/>
    <mergeCell ref="G151:H151"/>
    <mergeCell ref="I151:J151"/>
    <mergeCell ref="K151:L151"/>
    <mergeCell ref="M151:N151"/>
    <mergeCell ref="O151:P151"/>
    <mergeCell ref="B150:D150"/>
    <mergeCell ref="E150:F150"/>
    <mergeCell ref="G150:H150"/>
    <mergeCell ref="I150:J150"/>
    <mergeCell ref="K150:L150"/>
    <mergeCell ref="M150:N150"/>
    <mergeCell ref="O152:P152"/>
    <mergeCell ref="B153:D153"/>
    <mergeCell ref="E153:F153"/>
    <mergeCell ref="G153:H153"/>
    <mergeCell ref="I153:J153"/>
    <mergeCell ref="K153:L153"/>
    <mergeCell ref="M153:N153"/>
    <mergeCell ref="O153:P153"/>
    <mergeCell ref="B152:D152"/>
    <mergeCell ref="E152:F152"/>
    <mergeCell ref="G152:H152"/>
    <mergeCell ref="I152:J152"/>
    <mergeCell ref="K152:L152"/>
    <mergeCell ref="M152:N152"/>
    <mergeCell ref="O154:P154"/>
    <mergeCell ref="B155:D155"/>
    <mergeCell ref="E155:F155"/>
    <mergeCell ref="G155:H155"/>
    <mergeCell ref="I155:J155"/>
    <mergeCell ref="K155:L155"/>
    <mergeCell ref="M155:N155"/>
    <mergeCell ref="O155:P155"/>
    <mergeCell ref="B154:D154"/>
    <mergeCell ref="E154:F154"/>
    <mergeCell ref="G154:H154"/>
    <mergeCell ref="I154:J154"/>
    <mergeCell ref="K154:L154"/>
    <mergeCell ref="M154:N154"/>
    <mergeCell ref="O156:P156"/>
    <mergeCell ref="B157:D157"/>
    <mergeCell ref="E157:F157"/>
    <mergeCell ref="G157:H157"/>
    <mergeCell ref="I157:J157"/>
    <mergeCell ref="K157:L157"/>
    <mergeCell ref="M157:N157"/>
    <mergeCell ref="O157:P157"/>
    <mergeCell ref="B156:D156"/>
    <mergeCell ref="E156:F156"/>
    <mergeCell ref="G156:H156"/>
    <mergeCell ref="I156:J156"/>
    <mergeCell ref="K156:L156"/>
    <mergeCell ref="M156:N156"/>
    <mergeCell ref="O158:P158"/>
    <mergeCell ref="B159:D159"/>
    <mergeCell ref="E159:F159"/>
    <mergeCell ref="G159:H159"/>
    <mergeCell ref="I159:J159"/>
    <mergeCell ref="K159:L159"/>
    <mergeCell ref="M159:N159"/>
    <mergeCell ref="O159:P159"/>
    <mergeCell ref="B158:D158"/>
    <mergeCell ref="E158:F158"/>
    <mergeCell ref="G158:H158"/>
    <mergeCell ref="I158:J158"/>
    <mergeCell ref="K158:L158"/>
    <mergeCell ref="M158:N158"/>
    <mergeCell ref="O160:P160"/>
    <mergeCell ref="B161:D161"/>
    <mergeCell ref="E161:F161"/>
    <mergeCell ref="G161:H161"/>
    <mergeCell ref="I161:J161"/>
    <mergeCell ref="K161:L161"/>
    <mergeCell ref="M161:N161"/>
    <mergeCell ref="O161:P161"/>
    <mergeCell ref="B160:D160"/>
    <mergeCell ref="E160:F160"/>
    <mergeCell ref="G160:H160"/>
    <mergeCell ref="I160:J160"/>
    <mergeCell ref="K160:L160"/>
    <mergeCell ref="M160:N160"/>
    <mergeCell ref="O162:P162"/>
    <mergeCell ref="B163:D163"/>
    <mergeCell ref="E163:F163"/>
    <mergeCell ref="G163:H163"/>
    <mergeCell ref="I163:J163"/>
    <mergeCell ref="K163:L163"/>
    <mergeCell ref="M163:N163"/>
    <mergeCell ref="O163:P163"/>
    <mergeCell ref="B162:D162"/>
    <mergeCell ref="E162:F162"/>
    <mergeCell ref="G162:H162"/>
    <mergeCell ref="I162:J162"/>
    <mergeCell ref="K162:L162"/>
    <mergeCell ref="M162:N162"/>
    <mergeCell ref="B168:E168"/>
    <mergeCell ref="B171:P171"/>
    <mergeCell ref="C175:F175"/>
    <mergeCell ref="G175:H175"/>
    <mergeCell ref="C176:F176"/>
    <mergeCell ref="G176:H176"/>
    <mergeCell ref="O164:P164"/>
    <mergeCell ref="B166:F166"/>
    <mergeCell ref="G166:H166"/>
    <mergeCell ref="I166:J166"/>
    <mergeCell ref="K166:L166"/>
    <mergeCell ref="M166:N166"/>
    <mergeCell ref="O166:P166"/>
    <mergeCell ref="B164:D164"/>
    <mergeCell ref="E164:F164"/>
    <mergeCell ref="G164:H164"/>
    <mergeCell ref="I164:J164"/>
    <mergeCell ref="K164:L164"/>
    <mergeCell ref="M164:N164"/>
    <mergeCell ref="C180:F180"/>
    <mergeCell ref="G180:H180"/>
    <mergeCell ref="C181:F181"/>
    <mergeCell ref="G181:H181"/>
    <mergeCell ref="C182:F182"/>
    <mergeCell ref="G182:H182"/>
    <mergeCell ref="C177:F177"/>
    <mergeCell ref="G177:H177"/>
    <mergeCell ref="C178:F178"/>
    <mergeCell ref="G178:H178"/>
    <mergeCell ref="C179:F179"/>
    <mergeCell ref="G179:H179"/>
  </mergeCells>
  <conditionalFormatting sqref="G166:P166">
    <cfRule type="cellIs" dxfId="1" priority="1" operator="greaterThan">
      <formula>1</formula>
    </cfRule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ANALISIS FINANCIERO</vt:lpstr>
      <vt:lpstr>ESTADOS FINANCIEROS</vt:lpstr>
      <vt:lpstr>Escenario Pesimista</vt:lpstr>
      <vt:lpstr>Escenario Optimista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Durán</dc:creator>
  <cp:lastModifiedBy>MARIA MARTINEZ</cp:lastModifiedBy>
  <dcterms:created xsi:type="dcterms:W3CDTF">2025-03-13T21:41:44Z</dcterms:created>
  <dcterms:modified xsi:type="dcterms:W3CDTF">2025-04-01T19:08:13Z</dcterms:modified>
</cp:coreProperties>
</file>